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681" activeTab="2"/>
  </bookViews>
  <sheets>
    <sheet name="封面" sheetId="7" r:id="rId1"/>
    <sheet name="标准相关信息" sheetId="6" r:id="rId2"/>
    <sheet name="技术标准" sheetId="17" r:id="rId3"/>
  </sheets>
  <definedNames>
    <definedName name="_xlnm._FilterDatabase" localSheetId="2" hidden="1">技术标准!$A$3:$L$46</definedName>
    <definedName name="_xlnm.Print_Titles" localSheetId="2">技术标准!$2:$3</definedName>
  </definedNames>
  <calcPr calcId="144525"/>
</workbook>
</file>

<file path=xl/sharedStrings.xml><?xml version="1.0" encoding="utf-8"?>
<sst xmlns="http://schemas.openxmlformats.org/spreadsheetml/2006/main" count="210" uniqueCount="165">
  <si>
    <t xml:space="preserve">                </t>
  </si>
  <si>
    <t xml:space="preserve">               </t>
  </si>
  <si>
    <t>供应商资质能力评价标准_技术部分</t>
  </si>
  <si>
    <t>35kV 干式电流互感器</t>
  </si>
  <si>
    <t>中国南方电网有限责任公司发布</t>
  </si>
  <si>
    <t>标准相关信息</t>
  </si>
  <si>
    <t>版本</t>
  </si>
  <si>
    <t>日期</t>
  </si>
  <si>
    <t>变更内容</t>
  </si>
  <si>
    <t>V2019</t>
  </si>
  <si>
    <t>V2020</t>
  </si>
  <si>
    <t>V2022</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</si>
  <si>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</si>
  <si>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</si>
  <si>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</si>
  <si>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</si>
  <si>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</si>
  <si>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</si>
  <si>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</si>
  <si>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</si>
  <si>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</si>
  <si>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</si>
  <si>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</si>
  <si>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</si>
  <si>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</si>
  <si>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</si>
  <si>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</si>
  <si>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高新技术企业认证</t>
  </si>
  <si>
    <t>获得高新技术企业认证</t>
  </si>
  <si>
    <t>审查企业上传的高新技术企业认证资料。</t>
  </si>
  <si>
    <t>客观性</t>
  </si>
  <si>
    <t>高新技术企业证书</t>
  </si>
  <si>
    <t>上传高新技术企业认证证书，若企业未获得高新技术企业认证则无需上传附件。</t>
  </si>
  <si>
    <t>研发投入</t>
  </si>
  <si>
    <t>企业上年度研发投入占营业收入的3%及以上</t>
  </si>
  <si>
    <t>审查企业所得税申报表，核对相应的研发投入经费占比。</t>
  </si>
  <si>
    <t>企业所得税申报表</t>
  </si>
  <si>
    <t>上传经税务部门审核并通过的企业所得税申报表。</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</si>
  <si>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</si>
  <si>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</si>
  <si>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</si>
  <si>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</si>
  <si>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</si>
  <si>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</si>
  <si>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</si>
  <si>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</si>
  <si>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</si>
  <si>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</si>
  <si>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</si>
  <si>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</si>
  <si>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</si>
  <si>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</si>
  <si>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</si>
  <si>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</si>
  <si>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</si>
  <si>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</si>
  <si>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参与标准制定</t>
  </si>
  <si>
    <t>参与过登记物资相关的国家标准制定或IEC、IEEE等国际标准制定</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</si>
  <si>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</si>
  <si>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</si>
  <si>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</si>
  <si>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参与过登记物资相关的行业技术标准制定</t>
  </si>
  <si>
    <t>国家标准委员会成员</t>
  </si>
  <si>
    <t>有登记物资专业的国家标准委员会成员</t>
  </si>
  <si>
    <t>审查企业提供的具备国家标委会成员的相关证明材料</t>
  </si>
  <si>
    <t>国家标准委员会成员证明文件</t>
  </si>
  <si>
    <t>上传企业员工为国家标准委员会成员的证明文件。</t>
  </si>
  <si>
    <t>企业技术中心</t>
  </si>
  <si>
    <t>有登记物资相关的国家级企业技术中心</t>
  </si>
  <si>
    <t>审查技术中心的相关批准成立文件</t>
  </si>
  <si>
    <t>企业技术中心的证明文件</t>
  </si>
  <si>
    <t>上传技术中心设立的批准文件及技术中心的相关照片。</t>
  </si>
  <si>
    <t>登记物资相关的省级工程技术研究开发中心或省级企业技术中心</t>
  </si>
  <si>
    <t>登记物资资质</t>
  </si>
  <si>
    <t>产品鉴定</t>
  </si>
  <si>
    <t>登记物资有通过省级及以上相关部门组织的产品鉴定</t>
  </si>
  <si>
    <t>查企业上传的产品鉴定报告和检测报告。
注：产品鉴定报告必须是由行业主管部门或行业协会主持出具的。</t>
  </si>
  <si>
    <t>产品鉴定报告</t>
  </si>
  <si>
    <t>产品鉴定报告必须是由行业主管部门或行业协会主持出具的。</t>
  </si>
  <si>
    <t>产品覆盖性</t>
  </si>
  <si>
    <t>具有35kV、110kV及220kV干式电流互感器的供货能力，可提供对应电压等级型式试验报告，并有销售业绩</t>
  </si>
  <si>
    <t>查企业上传的型式试验报告，并记录。型式试验报告必须由通过CNAS（中国合格评定国家认可委员会）或CNAL（中国实验室国家认可委员会）认证的实验室，或国际知名实验室（如荷兰凯玛KEMA等）出具。</t>
  </si>
  <si>
    <t>1、型式试验或检测报告统计表
2、销售业绩统计表</t>
  </si>
  <si>
    <t>1、企业按评审项目要求上传申请物资的型式试验或检测报告，“检测项目”要求每一份报告的检测项目都必须罗列清楚，不同报告之间可允许出现相同的检测项目；2、上传完整的PDF格式检测报告，并在报告中对应的检测项目明显标注（比如底色标注或方框标注）；3、“型式试验或检测报告统计表”中须填写对应试验项目及其所在页码，当多个试验项目共用一份试验报告时，相应报告作为附件仅需上传一次。
4、上传企业近3年申请物资的销售业绩，纳入必备条款的需同时上传合同和发票资料，未纳入必备条款的销售业绩由企业自行选择是否上传销售合同和发票；</t>
  </si>
  <si>
    <t>具有35kV、110kV及220kV干式电流互感器中任意两种电压的供货能力，可提供对应型式试验报告，并有销售业绩</t>
  </si>
  <si>
    <t>仅具有35kV干式电流互感器的供货能力，提供型式试验报告，并有销售业绩</t>
  </si>
  <si>
    <t>近三年销售业绩</t>
  </si>
  <si>
    <t>35kV及以上干式电流互感器近3年销售业绩大于 900台（300组）（含本数）</t>
  </si>
  <si>
    <t>供应商以集团公司名义申报的，可共享全资子公司的业绩，对于控股子公司则按照出资比例共享业绩；供应商以子公司名义申报的，不能共享母公司的业绩。
评审项目中的例如“近2年销售业绩”统计时段包括本年、上一年及上两年的业绩，销售给同类产品制造商的业绩不予承认。
必须上传登记物资销售业绩的合同，未上传合同的业绩均不予以认定。</t>
  </si>
  <si>
    <t>销售业绩统计表</t>
  </si>
  <si>
    <t>1、必须上传登记物资销售业绩的合同，未上传合同的业绩均不予以认定；
2、请勿上传与登记物资无关的业绩。</t>
  </si>
  <si>
    <t>供货业绩</t>
  </si>
  <si>
    <t>35kV及以上干式电流互感器近3年销售业绩大于600台（200组）（含本数），小于900台（300组）</t>
  </si>
  <si>
    <t>35kV及以上干式电流互感器近3年销售业绩大于420台（140组）（含本数），小于600台（200组）</t>
  </si>
  <si>
    <t>35kV及以上干式电流互感器近3年销售业绩大于300台（100组）（含本数），小于420台（140组）</t>
  </si>
  <si>
    <t>连续供货</t>
  </si>
  <si>
    <t>最近3年连续供货</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</si>
  <si>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计算业绩时，统计前3个自然年加当年的销售业绩，销售给同类产品制造商的业绩不予承认。 必须上传登记物资销售业绩的合同，未上传合同的业绩均不予以认定。</t>
  </si>
  <si>
    <t>最近2年连续供货</t>
  </si>
  <si>
    <t>近3年至少其中1年有供货业绩</t>
  </si>
  <si>
    <t>研发及工程设计</t>
  </si>
  <si>
    <t>设计分析模拟</t>
  </si>
  <si>
    <t>互感器设计采用软件进行电磁、电场、机械力、短路、绝缘、温升等方面的电算、分析或模拟验证的</t>
  </si>
  <si>
    <t>审查供应商提供的设计报告，核查是否采用软件进行计算或分析</t>
  </si>
  <si>
    <t>产品性能的软件模拟分析报告</t>
  </si>
  <si>
    <t xml:space="preserve">
按评审项目上传对应的产品性能的模拟分析报告
</t>
  </si>
  <si>
    <t>防护等级</t>
  </si>
  <si>
    <t>防水密封：二次接线端子盒为整体浇注形，防护等级达到IP55及以上</t>
  </si>
  <si>
    <t>审查相应的图纸及设计说明</t>
  </si>
  <si>
    <t>图纸及设计说明</t>
  </si>
  <si>
    <t>上传一个典型型号产品的设计图纸及设计说明，涉及内容与评审项目要求一致。</t>
  </si>
  <si>
    <t>关键原材料管控</t>
  </si>
  <si>
    <t>关键原材料识别</t>
  </si>
  <si>
    <t>进行了关键原材料识别，形成相应检验制度文件，应至少包括铜导体、绝缘材料等部件。</t>
  </si>
  <si>
    <t>文件评审时，重点审核原材料入厂检验标准，核对入厂检验记录是否与标准相对应。</t>
  </si>
  <si>
    <t>1、关键原材料检验标准统计表
2、原材料入厂检验记录</t>
  </si>
  <si>
    <t>“原材料入厂检验记录”应包括关键原材料识别项目中所列原材料，这些关键原材料各上传一个样本。</t>
  </si>
  <si>
    <t>检验管控</t>
  </si>
  <si>
    <t>铜导体、绝缘材料等部件有相应的检验标准，且检验记录完整。</t>
  </si>
  <si>
    <t>工艺要求及控制</t>
  </si>
  <si>
    <t>防水密封</t>
  </si>
  <si>
    <t>防水密封：采用橡胶环和金属槽密封，企业有气压试漏检漏设备并有检验报告、记录的</t>
  </si>
  <si>
    <t>文件评审时，重点审查产品的设计图纸和工艺控制文件是否符合评审项目要求。</t>
  </si>
  <si>
    <t>1、设计图纸案例
2、工艺控制文件</t>
  </si>
  <si>
    <t xml:space="preserve">
仅需对应评审项目要求上传一套典型产品的相关设计图纸案例。
仅需对应评审项目要求上传一套典型产品的相关工艺控制文件。</t>
  </si>
  <si>
    <t>关键工序管控</t>
  </si>
  <si>
    <t>对铁芯加工、绕线、装配、和出厂试验等关键工序进行明确识别，并配备相应的工艺文件和作业指导书</t>
  </si>
  <si>
    <t>过程检验记录</t>
  </si>
  <si>
    <t>器身包扎的过程有作业指导书，并提供包扎的检验记录</t>
  </si>
  <si>
    <t>审查企业提供的过程检验记录</t>
  </si>
  <si>
    <t>工装设备水平</t>
  </si>
  <si>
    <t>弯管机</t>
  </si>
  <si>
    <t>具备3台及以上弯管机</t>
  </si>
  <si>
    <t>1、生产设备在文件评审时主要审查是否具备该生产设备，审核实物照片、购买发票验证生产设备的真实性。
2、生产设备属于自制的，供应商必须注明为“自制设备”，且必须上传实物照片、设计图纸、主要部套件的票据。
3、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</si>
  <si>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</si>
  <si>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自制生产设备只需上传实物照片，可不上传购买合同与发票。</t>
  </si>
  <si>
    <t>具备1台及以上弯管机</t>
  </si>
  <si>
    <t>折弯机</t>
  </si>
  <si>
    <t>净化室</t>
  </si>
  <si>
    <t>主要检验设备</t>
  </si>
  <si>
    <t>独立并带屏蔽试验大厅</t>
  </si>
  <si>
    <t>有独立并带屏蔽试验大厅，背景局放不超过2pC</t>
  </si>
  <si>
    <t>1、文件评审时主要审核必备检验设备是否齐全，审查实物照片、设备检验报告、购买发票等验证设备的真实性（有检验报告的设备，可自主选择是否审查设备的购买发票）。
2、检验设备中属于国家强制送检的，必须提供第三方出具的有效期内的检验报告，如过期则该项不得分。
3、检验设备中存在几种设备都能用于某个检测项目的，具备任何一类设备均认为满足要求。
4、设备属于自制的，供应商必须注明为“自制设备”，且必须上传实物照片、设计图纸、主要部套件的票据。
5、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</si>
  <si>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</si>
  <si>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若为报名供应商设备时，需提供设备实物照片、购买发票、检验报告。有检验报告时，可以不提供购买发票。
若为全资子公司或控股50%及以上子公司设备时，需提供设备实物照片、购买发票、检验报告、加盖母子公司双方公章的说明函、国家企事业信息公示系统“股东及出资信息”截图（或工商行政管理部门出具的母子公司关系证明材料）。有检验报告时，可以不提供购买发票。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</si>
  <si>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有独立并带屏蔽试验大厅，背景局放不超过5pC</t>
  </si>
  <si>
    <t>1、实物照片
2、有效期内的检验报告，对于没有检定要求的设备需要提供合同和发票</t>
  </si>
  <si>
    <t>电阻率、耐压检验设备（用于漆包线进货检验）</t>
  </si>
  <si>
    <t>有电阻率、耐压检验设备（用于漆包线进货检验）</t>
  </si>
  <si>
    <t>绝缘层附着检验设备（用于漆包线进货检验）</t>
  </si>
  <si>
    <t>有绝缘层附着检验设备（用于漆包线进货检验）</t>
  </si>
  <si>
    <t>最大年生产能力</t>
  </si>
  <si>
    <t xml:space="preserve">登记物资最大年生产能力大于2400台（800组）（含本数）       </t>
  </si>
  <si>
    <t>审查时了解产能计算方式，评审供应商产能计算是否合理。</t>
  </si>
  <si>
    <t>详细的产能分析报告</t>
  </si>
  <si>
    <t>企业编制的登记物资的最大产能分析报告，分析报告结构清晰、阐述合理，报告中至少应列出登记物资生产制造中所具备的主要生产、检测设备数量，主要工序流程及限制产能的工序分析情况。</t>
  </si>
  <si>
    <t>登记物资最大年生产能力大于1200台（400组）（含本数），小于2400台（800组）</t>
  </si>
  <si>
    <t>登记物资最大年生产能力大于600台（300组），小于1200台（400组）</t>
  </si>
  <si>
    <t>绿色环保</t>
  </si>
  <si>
    <t>环保研发项目</t>
  </si>
  <si>
    <t>有参与环保相关的研发项目并能提供项目报告，包括生产线的环保改造、废旧原材料再利用、环保材料研发等方面。</t>
  </si>
  <si>
    <t>审查企业上传的环保研发项目报告，评判报告完整性，内容是否符合要求，确定项目确实有开展。</t>
  </si>
  <si>
    <t>环保研发项目统计表</t>
  </si>
  <si>
    <t>上传曾参与的环保相关的研发项目报告等资料，包括生产线的环保改造、废旧原材料再利用、环保材料研发等方向</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</si>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</sst>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
  </numFmts>
  <fonts count="48">
    <font>
      <sz val="12"/>
      <name val="宋体"/>
      <charset val="134"/>
    </font>
    <font>
      <sz val="9"/>
      <name val="微软雅黑"/>
      <charset val="134"/>
    </font>
    <font>
      <b/>
      <sz val="9"/>
      <name val="微软雅黑"/>
      <charset val="134"/>
    </font>
    <font>
      <b/>
      <sz val="12"/>
      <name val="微软雅黑"/>
      <charset val="134"/>
    </font>
    <font>
      <sz val="12"/>
      <name val="微软雅黑"/>
      <charset val="134"/>
    </font>
    <font>
      <sz val="12"/>
      <name val="微软雅黑"/>
      <family val="2"/>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rgb="FF3F3F76"/>
      <name val="宋体"/>
      <charset val="0"/>
      <scheme val="minor"/>
    </font>
    <font>
      <sz val="11"/>
      <color theme="1"/>
      <name val="宋体"/>
      <charset val="0"/>
      <scheme val="minor"/>
    </font>
    <font>
      <sz val="11"/>
      <color indexed="8"/>
      <name val="Calibri"/>
      <charset val="134"/>
    </font>
    <font>
      <sz val="11"/>
      <color theme="0"/>
      <name val="宋体"/>
      <charset val="0"/>
      <scheme val="minor"/>
    </font>
    <font>
      <sz val="11"/>
      <color rgb="FFFA7D00"/>
      <name val="宋体"/>
      <charset val="0"/>
      <scheme val="minor"/>
    </font>
    <font>
      <b/>
      <sz val="11"/>
      <color theme="3"/>
      <name val="宋体"/>
      <charset val="134"/>
      <scheme val="minor"/>
    </font>
    <font>
      <sz val="11"/>
      <color theme="0"/>
      <name val="宋体"/>
      <charset val="134"/>
      <scheme val="minor"/>
    </font>
    <font>
      <sz val="11"/>
      <color indexed="9"/>
      <name val="Calibri"/>
      <charset val="134"/>
    </font>
    <font>
      <u/>
      <sz val="11"/>
      <color rgb="FF800080"/>
      <name val="宋体"/>
      <charset val="0"/>
      <scheme val="minor"/>
    </font>
    <font>
      <i/>
      <sz val="11"/>
      <color indexed="23"/>
      <name val="Calibri"/>
      <charset val="134"/>
    </font>
    <font>
      <sz val="11"/>
      <color rgb="FF006100"/>
      <name val="宋体"/>
      <charset val="0"/>
      <scheme val="minor"/>
    </font>
    <font>
      <sz val="11"/>
      <color indexed="62"/>
      <name val="Calibri"/>
      <charset val="134"/>
    </font>
    <font>
      <b/>
      <sz val="15"/>
      <color theme="3"/>
      <name val="宋体"/>
      <charset val="134"/>
      <scheme val="minor"/>
    </font>
    <font>
      <b/>
      <sz val="11"/>
      <color indexed="63"/>
      <name val="Calibri"/>
      <charset val="134"/>
    </font>
    <font>
      <b/>
      <sz val="15"/>
      <color indexed="56"/>
      <name val="Calibri"/>
      <charset val="134"/>
    </font>
    <font>
      <b/>
      <sz val="11"/>
      <color rgb="FF3F3F3F"/>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indexed="8"/>
      <name val="Calibri"/>
      <charset val="134"/>
    </font>
    <font>
      <sz val="11"/>
      <color rgb="FF9C0006"/>
      <name val="宋体"/>
      <charset val="0"/>
      <scheme val="minor"/>
    </font>
    <font>
      <b/>
      <sz val="11"/>
      <color rgb="FFFA7D00"/>
      <name val="宋体"/>
      <charset val="0"/>
      <scheme val="minor"/>
    </font>
    <font>
      <b/>
      <sz val="13"/>
      <color indexed="56"/>
      <name val="Calibri"/>
      <charset val="134"/>
    </font>
    <font>
      <b/>
      <sz val="11"/>
      <color indexed="52"/>
      <name val="Calibri"/>
      <charset val="134"/>
    </font>
    <font>
      <sz val="11"/>
      <color indexed="20"/>
      <name val="Calibri"/>
      <charset val="134"/>
    </font>
    <font>
      <u/>
      <sz val="11"/>
      <color rgb="FF0000FF"/>
      <name val="宋体"/>
      <charset val="0"/>
      <scheme val="minor"/>
    </font>
    <font>
      <b/>
      <sz val="11"/>
      <color indexed="56"/>
      <name val="Calibri"/>
      <charset val="134"/>
    </font>
    <font>
      <sz val="11"/>
      <color indexed="60"/>
      <name val="Calibri"/>
      <charset val="134"/>
    </font>
    <font>
      <b/>
      <sz val="18"/>
      <color theme="3"/>
      <name val="宋体"/>
      <charset val="134"/>
      <scheme val="minor"/>
    </font>
    <font>
      <b/>
      <sz val="11"/>
      <color rgb="FFFFFFFF"/>
      <name val="宋体"/>
      <charset val="0"/>
      <scheme val="minor"/>
    </font>
    <font>
      <i/>
      <sz val="11"/>
      <color rgb="FF7F7F7F"/>
      <name val="宋体"/>
      <charset val="0"/>
      <scheme val="minor"/>
    </font>
    <font>
      <b/>
      <sz val="13"/>
      <color theme="3"/>
      <name val="宋体"/>
      <charset val="134"/>
      <scheme val="minor"/>
    </font>
    <font>
      <sz val="11"/>
      <color indexed="17"/>
      <name val="Calibri"/>
      <charset val="134"/>
    </font>
    <font>
      <b/>
      <sz val="11"/>
      <color indexed="9"/>
      <name val="Calibri"/>
      <charset val="134"/>
    </font>
    <font>
      <sz val="11"/>
      <color indexed="52"/>
      <name val="Calibri"/>
      <charset val="134"/>
    </font>
    <font>
      <b/>
      <sz val="18"/>
      <color indexed="56"/>
      <name val="Cambria"/>
      <charset val="134"/>
    </font>
    <font>
      <sz val="11"/>
      <color indexed="10"/>
      <name val="Calibri"/>
      <charset val="134"/>
    </font>
  </fonts>
  <fills count="5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indexed="4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indexed="27"/>
        <bgColor indexed="64"/>
      </patternFill>
    </fill>
    <fill>
      <patternFill patternType="solid">
        <fgColor indexed="51"/>
        <bgColor indexed="64"/>
      </patternFill>
    </fill>
    <fill>
      <patternFill patternType="solid">
        <fgColor indexed="11"/>
        <bgColor indexed="64"/>
      </patternFill>
    </fill>
    <fill>
      <patternFill patternType="solid">
        <fgColor theme="6" tint="0.399975585192419"/>
        <bgColor indexed="64"/>
      </patternFill>
    </fill>
    <fill>
      <patternFill patternType="solid">
        <fgColor indexed="46"/>
        <bgColor indexed="64"/>
      </patternFill>
    </fill>
    <fill>
      <patternFill patternType="solid">
        <fgColor theme="7" tint="0.799981688894314"/>
        <bgColor indexed="64"/>
      </patternFill>
    </fill>
    <fill>
      <patternFill patternType="solid">
        <fgColor indexed="49"/>
        <bgColor indexed="64"/>
      </patternFill>
    </fill>
    <fill>
      <patternFill patternType="solid">
        <fgColor rgb="FFC6EFCE"/>
        <bgColor indexed="64"/>
      </patternFill>
    </fill>
    <fill>
      <patternFill patternType="solid">
        <fgColor indexed="47"/>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51170384838"/>
        <bgColor indexed="64"/>
      </patternFill>
    </fill>
    <fill>
      <patternFill patternType="solid">
        <fgColor theme="6" tint="0.799981688894314"/>
        <bgColor indexed="64"/>
      </patternFill>
    </fill>
    <fill>
      <patternFill patternType="solid">
        <fgColor theme="9"/>
        <bgColor indexed="64"/>
      </patternFill>
    </fill>
    <fill>
      <patternFill patternType="solid">
        <fgColor indexed="30"/>
        <bgColor indexed="64"/>
      </patternFill>
    </fill>
    <fill>
      <patternFill patternType="solid">
        <fgColor theme="6"/>
        <bgColor indexed="64"/>
      </patternFill>
    </fill>
    <fill>
      <patternFill patternType="solid">
        <fgColor theme="4" tint="0.799981688894314"/>
        <bgColor indexed="64"/>
      </patternFill>
    </fill>
    <fill>
      <patternFill patternType="solid">
        <fgColor indexed="22"/>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45066682943"/>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7"/>
        <bgColor indexed="64"/>
      </patternFill>
    </fill>
    <fill>
      <patternFill patternType="solid">
        <fgColor indexed="45"/>
        <bgColor indexed="64"/>
      </patternFill>
    </fill>
    <fill>
      <patternFill patternType="solid">
        <fgColor theme="8"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indexed="29"/>
        <bgColor indexed="64"/>
      </patternFill>
    </fill>
    <fill>
      <patternFill patternType="solid">
        <fgColor theme="9" tint="0.599993896298105"/>
        <bgColor indexed="64"/>
      </patternFill>
    </fill>
    <fill>
      <patternFill patternType="solid">
        <fgColor indexed="42"/>
        <bgColor indexed="64"/>
      </patternFill>
    </fill>
    <fill>
      <patternFill patternType="solid">
        <fgColor indexed="36"/>
        <bgColor indexed="64"/>
      </patternFill>
    </fill>
    <fill>
      <patternFill patternType="solid">
        <fgColor indexed="43"/>
        <bgColor indexed="64"/>
      </patternFill>
    </fill>
    <fill>
      <patternFill patternType="solid">
        <fgColor indexed="53"/>
        <bgColor indexed="64"/>
      </patternFill>
    </fill>
    <fill>
      <patternFill patternType="solid">
        <fgColor rgb="FFA5A5A5"/>
        <bgColor indexed="64"/>
      </patternFill>
    </fill>
    <fill>
      <patternFill patternType="solid">
        <fgColor indexed="10"/>
        <bgColor indexed="64"/>
      </patternFill>
    </fill>
    <fill>
      <patternFill patternType="solid">
        <fgColor indexed="52"/>
        <bgColor indexed="64"/>
      </patternFill>
    </fill>
    <fill>
      <patternFill patternType="solid">
        <fgColor indexed="62"/>
        <bgColor indexed="64"/>
      </patternFill>
    </fill>
    <fill>
      <patternFill patternType="solid">
        <fgColor indexed="57"/>
        <bgColor indexed="64"/>
      </patternFill>
    </fill>
    <fill>
      <patternFill patternType="solid">
        <fgColor indexed="55"/>
        <bgColor indexed="64"/>
      </patternFill>
    </fill>
    <fill>
      <patternFill patternType="solid">
        <fgColor indexed="26"/>
        <bgColor indexed="64"/>
      </patternFill>
    </fill>
  </fills>
  <borders count="3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5">
    <xf numFmtId="0" fontId="0" fillId="0" borderId="0">
      <alignment vertical="center"/>
    </xf>
    <xf numFmtId="42" fontId="10" fillId="0" borderId="0" applyFont="0" applyFill="0" applyBorder="0" applyAlignment="0" applyProtection="0">
      <alignment vertical="center"/>
    </xf>
    <xf numFmtId="44" fontId="10" fillId="0" borderId="0" applyFont="0" applyFill="0" applyBorder="0" applyAlignment="0" applyProtection="0">
      <alignment vertical="center"/>
    </xf>
    <xf numFmtId="0" fontId="17" fillId="35" borderId="0" applyNumberFormat="0" applyBorder="0" applyAlignment="0" applyProtection="0">
      <alignment vertical="center"/>
    </xf>
    <xf numFmtId="0" fontId="12" fillId="25" borderId="0" applyNumberFormat="0" applyBorder="0" applyAlignment="0" applyProtection="0">
      <alignment vertical="center"/>
    </xf>
    <xf numFmtId="0" fontId="11" fillId="6" borderId="14" applyNumberFormat="0" applyAlignment="0" applyProtection="0">
      <alignment vertical="center"/>
    </xf>
    <xf numFmtId="41" fontId="10" fillId="0" borderId="0" applyFont="0" applyFill="0" applyBorder="0" applyAlignment="0" applyProtection="0">
      <alignment vertical="center"/>
    </xf>
    <xf numFmtId="0" fontId="13" fillId="17" borderId="0" applyNumberFormat="0" applyBorder="0" applyAlignment="0" applyProtection="0"/>
    <xf numFmtId="0" fontId="12" fillId="12" borderId="0" applyNumberFormat="0" applyBorder="0" applyAlignment="0" applyProtection="0">
      <alignment vertical="center"/>
    </xf>
    <xf numFmtId="0" fontId="31" fillId="40" borderId="0" applyNumberFormat="0" applyBorder="0" applyAlignment="0" applyProtection="0">
      <alignment vertical="center"/>
    </xf>
    <xf numFmtId="43" fontId="10" fillId="0" borderId="0" applyFont="0" applyFill="0" applyBorder="0" applyAlignment="0" applyProtection="0">
      <alignment vertical="center"/>
    </xf>
    <xf numFmtId="0" fontId="14" fillId="16" borderId="0" applyNumberFormat="0" applyBorder="0" applyAlignment="0" applyProtection="0">
      <alignment vertical="center"/>
    </xf>
    <xf numFmtId="0" fontId="3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5" borderId="13" applyNumberFormat="0" applyFont="0" applyAlignment="0" applyProtection="0">
      <alignment vertical="center"/>
    </xf>
    <xf numFmtId="0" fontId="0" fillId="0" borderId="0">
      <alignment vertical="center"/>
    </xf>
    <xf numFmtId="0" fontId="13" fillId="14" borderId="0" applyNumberFormat="0" applyBorder="0" applyAlignment="0" applyProtection="0"/>
    <xf numFmtId="0" fontId="14" fillId="32" borderId="0" applyNumberFormat="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7" fillId="44" borderId="0" applyNumberFormat="0" applyBorder="0" applyAlignment="0" applyProtection="0">
      <alignment vertical="center"/>
    </xf>
    <xf numFmtId="0" fontId="0" fillId="0" borderId="0">
      <alignment vertical="center"/>
    </xf>
    <xf numFmtId="0" fontId="10" fillId="24" borderId="0" applyNumberFormat="0" applyBorder="0" applyAlignment="0" applyProtection="0">
      <alignment vertical="center"/>
    </xf>
    <xf numFmtId="0" fontId="41" fillId="0" borderId="0" applyNumberFormat="0" applyFill="0" applyBorder="0" applyAlignment="0" applyProtection="0">
      <alignment vertical="center"/>
    </xf>
    <xf numFmtId="0" fontId="23" fillId="0" borderId="18" applyNumberFormat="0" applyFill="0" applyAlignment="0" applyProtection="0">
      <alignment vertical="center"/>
    </xf>
    <xf numFmtId="0" fontId="42" fillId="0" borderId="18" applyNumberFormat="0" applyFill="0" applyAlignment="0" applyProtection="0">
      <alignment vertical="center"/>
    </xf>
    <xf numFmtId="0" fontId="14" fillId="23" borderId="0" applyNumberFormat="0" applyBorder="0" applyAlignment="0" applyProtection="0">
      <alignment vertical="center"/>
    </xf>
    <xf numFmtId="0" fontId="16" fillId="0" borderId="16" applyNumberFormat="0" applyFill="0" applyAlignment="0" applyProtection="0">
      <alignment vertical="center"/>
    </xf>
    <xf numFmtId="0" fontId="14" fillId="34" borderId="0" applyNumberFormat="0" applyBorder="0" applyAlignment="0" applyProtection="0">
      <alignment vertical="center"/>
    </xf>
    <xf numFmtId="0" fontId="26" fillId="33" borderId="21" applyNumberFormat="0" applyAlignment="0" applyProtection="0">
      <alignment vertical="center"/>
    </xf>
    <xf numFmtId="0" fontId="32" fillId="33" borderId="14" applyNumberFormat="0" applyAlignment="0" applyProtection="0">
      <alignment vertical="center"/>
    </xf>
    <xf numFmtId="0" fontId="22" fillId="21" borderId="17" applyNumberFormat="0" applyAlignment="0" applyProtection="0"/>
    <xf numFmtId="0" fontId="40" fillId="52" borderId="26" applyNumberFormat="0" applyAlignment="0" applyProtection="0">
      <alignment vertical="center"/>
    </xf>
    <xf numFmtId="0" fontId="12" fillId="31" borderId="0" applyNumberFormat="0" applyBorder="0" applyAlignment="0" applyProtection="0">
      <alignment vertical="center"/>
    </xf>
    <xf numFmtId="0" fontId="14" fillId="22" borderId="0" applyNumberFormat="0" applyBorder="0" applyAlignment="0" applyProtection="0">
      <alignment vertical="center"/>
    </xf>
    <xf numFmtId="0" fontId="15" fillId="0" borderId="15" applyNumberFormat="0" applyFill="0" applyAlignment="0" applyProtection="0">
      <alignment vertical="center"/>
    </xf>
    <xf numFmtId="0" fontId="29" fillId="0" borderId="22" applyNumberFormat="0" applyFill="0" applyAlignment="0" applyProtection="0">
      <alignment vertical="center"/>
    </xf>
    <xf numFmtId="0" fontId="21" fillId="20" borderId="0" applyNumberFormat="0" applyBorder="0" applyAlignment="0" applyProtection="0">
      <alignment vertical="center"/>
    </xf>
    <xf numFmtId="0" fontId="28" fillId="39" borderId="0" applyNumberFormat="0" applyBorder="0" applyAlignment="0" applyProtection="0">
      <alignment vertical="center"/>
    </xf>
    <xf numFmtId="0" fontId="17" fillId="9" borderId="0" applyNumberFormat="0" applyBorder="0" applyAlignment="0" applyProtection="0">
      <alignment vertical="center"/>
    </xf>
    <xf numFmtId="0" fontId="37" fillId="0" borderId="25" applyNumberFormat="0" applyFill="0" applyAlignment="0" applyProtection="0"/>
    <xf numFmtId="0" fontId="12" fillId="43" borderId="0" applyNumberFormat="0" applyBorder="0" applyAlignment="0" applyProtection="0">
      <alignment vertical="center"/>
    </xf>
    <xf numFmtId="0" fontId="14" fillId="44" borderId="0" applyNumberFormat="0" applyBorder="0" applyAlignment="0" applyProtection="0">
      <alignment vertical="center"/>
    </xf>
    <xf numFmtId="0" fontId="12" fillId="29" borderId="0" applyNumberFormat="0" applyBorder="0" applyAlignment="0" applyProtection="0">
      <alignment vertical="center"/>
    </xf>
    <xf numFmtId="0" fontId="13" fillId="42" borderId="0" applyNumberFormat="0" applyBorder="0" applyAlignment="0" applyProtection="0"/>
    <xf numFmtId="0" fontId="12" fillId="37" borderId="0" applyNumberFormat="0" applyBorder="0" applyAlignment="0" applyProtection="0">
      <alignment vertical="center"/>
    </xf>
    <xf numFmtId="0" fontId="12" fillId="11" borderId="0" applyNumberFormat="0" applyBorder="0" applyAlignment="0" applyProtection="0">
      <alignment vertical="center"/>
    </xf>
    <xf numFmtId="0" fontId="13" fillId="48" borderId="0" applyNumberFormat="0" applyBorder="0" applyAlignment="0" applyProtection="0"/>
    <xf numFmtId="0" fontId="12" fillId="38" borderId="0" applyNumberFormat="0" applyBorder="0" applyAlignment="0" applyProtection="0">
      <alignment vertical="center"/>
    </xf>
    <xf numFmtId="0" fontId="14" fillId="28" borderId="0" applyNumberFormat="0" applyBorder="0" applyAlignment="0" applyProtection="0">
      <alignment vertical="center"/>
    </xf>
    <xf numFmtId="0" fontId="14" fillId="41" borderId="0" applyNumberFormat="0" applyBorder="0" applyAlignment="0" applyProtection="0">
      <alignment vertical="center"/>
    </xf>
    <xf numFmtId="0" fontId="12" fillId="18" borderId="0" applyNumberFormat="0" applyBorder="0" applyAlignment="0" applyProtection="0">
      <alignment vertical="center"/>
    </xf>
    <xf numFmtId="0" fontId="13" fillId="13" borderId="0" applyNumberFormat="0" applyBorder="0" applyAlignment="0" applyProtection="0"/>
    <xf numFmtId="0" fontId="18" fillId="27" borderId="0" applyNumberFormat="0" applyBorder="0" applyAlignment="0" applyProtection="0"/>
    <xf numFmtId="0" fontId="12" fillId="10" borderId="0" applyNumberFormat="0" applyBorder="0" applyAlignment="0" applyProtection="0">
      <alignment vertical="center"/>
    </xf>
    <xf numFmtId="0" fontId="14" fillId="9" borderId="0" applyNumberFormat="0" applyBorder="0" applyAlignment="0" applyProtection="0">
      <alignment vertical="center"/>
    </xf>
    <xf numFmtId="0" fontId="13" fillId="21" borderId="0" applyNumberFormat="0" applyBorder="0" applyAlignment="0" applyProtection="0"/>
    <xf numFmtId="0" fontId="18" fillId="46" borderId="0" applyNumberFormat="0" applyBorder="0" applyAlignment="0" applyProtection="0"/>
    <xf numFmtId="0" fontId="12" fillId="7" borderId="0" applyNumberFormat="0" applyBorder="0" applyAlignment="0" applyProtection="0">
      <alignment vertical="center"/>
    </xf>
    <xf numFmtId="0" fontId="14" fillId="36" borderId="0" applyNumberFormat="0" applyBorder="0" applyAlignment="0" applyProtection="0">
      <alignment vertical="center"/>
    </xf>
    <xf numFmtId="0" fontId="14" fillId="26" borderId="0" applyNumberFormat="0" applyBorder="0" applyAlignment="0" applyProtection="0">
      <alignment vertical="center"/>
    </xf>
    <xf numFmtId="0" fontId="12" fillId="47" borderId="0" applyNumberFormat="0" applyBorder="0" applyAlignment="0" applyProtection="0">
      <alignment vertical="center"/>
    </xf>
    <xf numFmtId="0" fontId="14" fillId="45" borderId="0" applyNumberFormat="0" applyBorder="0" applyAlignment="0" applyProtection="0">
      <alignment vertical="center"/>
    </xf>
    <xf numFmtId="0" fontId="18" fillId="15" borderId="0" applyNumberFormat="0" applyBorder="0" applyAlignment="0" applyProtection="0"/>
    <xf numFmtId="0" fontId="13" fillId="4" borderId="0" applyNumberFormat="0" applyBorder="0" applyAlignment="0" applyProtection="0"/>
    <xf numFmtId="0" fontId="13" fillId="8" borderId="0" applyNumberFormat="0" applyBorder="0" applyAlignment="0" applyProtection="0"/>
    <xf numFmtId="0" fontId="13" fillId="46" borderId="0" applyNumberFormat="0" applyBorder="0" applyAlignment="0" applyProtection="0"/>
    <xf numFmtId="0" fontId="13" fillId="15" borderId="0" applyNumberFormat="0" applyBorder="0" applyAlignment="0" applyProtection="0"/>
    <xf numFmtId="0" fontId="13" fillId="17" borderId="0" applyNumberFormat="0" applyBorder="0" applyAlignment="0" applyProtection="0"/>
    <xf numFmtId="0" fontId="13" fillId="8" borderId="0" applyNumberFormat="0" applyBorder="0" applyAlignment="0" applyProtection="0"/>
    <xf numFmtId="0" fontId="18" fillId="49" borderId="0" applyNumberFormat="0" applyBorder="0" applyAlignment="0" applyProtection="0"/>
    <xf numFmtId="0" fontId="18" fillId="19" borderId="0" applyNumberFormat="0" applyBorder="0" applyAlignment="0" applyProtection="0"/>
    <xf numFmtId="0" fontId="18" fillId="54" borderId="0" applyNumberFormat="0" applyBorder="0" applyAlignment="0" applyProtection="0"/>
    <xf numFmtId="0" fontId="18" fillId="55" borderId="0" applyNumberFormat="0" applyBorder="0" applyAlignment="0" applyProtection="0"/>
    <xf numFmtId="0" fontId="18" fillId="53" borderId="0" applyNumberFormat="0" applyBorder="0" applyAlignment="0" applyProtection="0"/>
    <xf numFmtId="0" fontId="18" fillId="56" borderId="0" applyNumberFormat="0" applyBorder="0" applyAlignment="0" applyProtection="0"/>
    <xf numFmtId="0" fontId="18" fillId="49" borderId="0" applyNumberFormat="0" applyBorder="0" applyAlignment="0" applyProtection="0"/>
    <xf numFmtId="0" fontId="18" fillId="19" borderId="0" applyNumberFormat="0" applyBorder="0" applyAlignment="0" applyProtection="0"/>
    <xf numFmtId="0" fontId="18" fillId="51" borderId="0" applyNumberFormat="0" applyBorder="0" applyAlignment="0" applyProtection="0"/>
    <xf numFmtId="0" fontId="35" fillId="42" borderId="0" applyNumberFormat="0" applyBorder="0" applyAlignment="0" applyProtection="0"/>
    <xf numFmtId="0" fontId="34" fillId="30" borderId="17" applyNumberFormat="0" applyAlignment="0" applyProtection="0"/>
    <xf numFmtId="0" fontId="44" fillId="57" borderId="27" applyNumberFormat="0" applyAlignment="0" applyProtection="0"/>
    <xf numFmtId="0" fontId="20" fillId="0" borderId="0" applyNumberFormat="0" applyFill="0" applyBorder="0" applyAlignment="0" applyProtection="0"/>
    <xf numFmtId="0" fontId="43" fillId="48" borderId="0" applyNumberFormat="0" applyBorder="0" applyAlignment="0" applyProtection="0"/>
    <xf numFmtId="0" fontId="25" fillId="0" borderId="20" applyNumberFormat="0" applyFill="0" applyAlignment="0" applyProtection="0"/>
    <xf numFmtId="0" fontId="33" fillId="0" borderId="24" applyNumberFormat="0" applyFill="0" applyAlignment="0" applyProtection="0"/>
    <xf numFmtId="0" fontId="37" fillId="0" borderId="0" applyNumberFormat="0" applyFill="0" applyBorder="0" applyAlignment="0" applyProtection="0"/>
    <xf numFmtId="0" fontId="45" fillId="0" borderId="28" applyNumberFormat="0" applyFill="0" applyAlignment="0" applyProtection="0"/>
    <xf numFmtId="0" fontId="38" fillId="50" borderId="0" applyNumberFormat="0" applyBorder="0" applyAlignment="0" applyProtection="0"/>
    <xf numFmtId="0" fontId="0" fillId="58" borderId="29" applyNumberFormat="0" applyFont="0" applyAlignment="0" applyProtection="0"/>
    <xf numFmtId="0" fontId="24" fillId="30" borderId="19" applyNumberFormat="0" applyAlignment="0" applyProtection="0"/>
    <xf numFmtId="0" fontId="46" fillId="0" borderId="0" applyNumberFormat="0" applyFill="0" applyBorder="0" applyAlignment="0" applyProtection="0"/>
    <xf numFmtId="0" fontId="0" fillId="0" borderId="0"/>
    <xf numFmtId="0" fontId="30" fillId="0" borderId="23" applyNumberFormat="0" applyFill="0" applyAlignment="0" applyProtection="0"/>
    <xf numFmtId="0" fontId="47"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13">
    <xf numFmtId="0" fontId="0" fillId="0" borderId="0" xfId="0">
      <alignment vertical="center"/>
    </xf>
    <xf numFmtId="0" fontId="1" fillId="0" borderId="1" xfId="98" applyFont="1" applyFill="1" applyBorder="1" applyAlignment="1">
      <alignment horizontal="center" vertical="center" wrapText="1"/>
    </xf>
    <xf numFmtId="0" fontId="1" fillId="2" borderId="0" xfId="0" applyFont="1" applyFill="1" applyAlignment="1">
      <alignment vertical="center" wrapText="1"/>
    </xf>
    <xf numFmtId="0" fontId="1" fillId="3" borderId="0" xfId="0" applyFont="1" applyFill="1">
      <alignment vertical="center"/>
    </xf>
    <xf numFmtId="0" fontId="1" fillId="0" borderId="0" xfId="98" applyFont="1" applyFill="1" applyAlignment="1">
      <alignment horizontal="center" vertical="center" wrapText="1"/>
    </xf>
    <xf numFmtId="0" fontId="2" fillId="0" borderId="0" xfId="98" applyFont="1" applyFill="1" applyAlignment="1">
      <alignment horizontal="center" vertical="center" wrapText="1"/>
    </xf>
    <xf numFmtId="0" fontId="1" fillId="0" borderId="0" xfId="98" applyFont="1" applyFill="1" applyAlignment="1">
      <alignment vertical="center" wrapText="1"/>
    </xf>
    <xf numFmtId="0" fontId="1" fillId="0" borderId="0" xfId="98" applyFont="1" applyFill="1" applyBorder="1" applyAlignment="1">
      <alignment horizontal="center" vertical="center" wrapText="1"/>
    </xf>
    <xf numFmtId="0" fontId="1" fillId="0" borderId="0" xfId="98" applyNumberFormat="1" applyFont="1" applyFill="1" applyAlignment="1">
      <alignment horizontal="left" vertical="center" wrapText="1"/>
    </xf>
    <xf numFmtId="0" fontId="1" fillId="0" borderId="0" xfId="98" applyFont="1" applyFill="1" applyAlignment="1">
      <alignment horizontal="left" vertical="center" wrapText="1"/>
    </xf>
    <xf numFmtId="0" fontId="1" fillId="0" borderId="0" xfId="0" applyFont="1">
      <alignment vertical="center"/>
    </xf>
    <xf numFmtId="0" fontId="2" fillId="0" borderId="1" xfId="98" applyFont="1" applyFill="1" applyBorder="1" applyAlignment="1">
      <alignment horizontal="center" vertical="center" wrapText="1"/>
    </xf>
    <xf numFmtId="0" fontId="1" fillId="0" borderId="2" xfId="98" applyFont="1" applyFill="1" applyBorder="1" applyAlignment="1">
      <alignment horizontal="center" vertical="center" wrapText="1"/>
    </xf>
    <xf numFmtId="0" fontId="1" fillId="0" borderId="3" xfId="98" applyFont="1" applyFill="1" applyBorder="1" applyAlignment="1">
      <alignment horizontal="center" vertical="center" wrapText="1"/>
    </xf>
    <xf numFmtId="0" fontId="1" fillId="0" borderId="4" xfId="98" applyFont="1" applyFill="1" applyBorder="1" applyAlignment="1">
      <alignment horizontal="center" vertical="center" wrapText="1"/>
    </xf>
    <xf numFmtId="0" fontId="1" fillId="0" borderId="3" xfId="98" applyNumberFormat="1" applyFont="1" applyFill="1" applyBorder="1" applyAlignment="1">
      <alignment horizontal="center" vertical="center" wrapText="1"/>
    </xf>
    <xf numFmtId="0" fontId="1" fillId="0" borderId="5" xfId="98" applyFont="1" applyFill="1" applyBorder="1" applyAlignment="1">
      <alignment horizontal="center" vertical="center" wrapText="1"/>
    </xf>
    <xf numFmtId="0" fontId="1" fillId="0" borderId="5" xfId="98"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6" xfId="0" applyFont="1" applyFill="1" applyBorder="1" applyAlignment="1" applyProtection="1">
      <alignment horizontal="center" vertical="center" wrapText="1"/>
      <protection locked="0"/>
    </xf>
    <xf numFmtId="0" fontId="1" fillId="0" borderId="6" xfId="16" applyFont="1" applyFill="1" applyBorder="1" applyAlignment="1" applyProtection="1">
      <alignment horizontal="center" vertical="center" wrapText="1"/>
      <protection locked="0"/>
    </xf>
    <xf numFmtId="0" fontId="1" fillId="0" borderId="7" xfId="16" applyNumberFormat="1" applyFont="1" applyFill="1" applyBorder="1" applyAlignment="1" applyProtection="1">
      <alignment horizontal="left" vertical="center" wrapText="1"/>
      <protection locked="0"/>
    </xf>
    <xf numFmtId="0" fontId="1" fillId="0" borderId="7" xfId="16"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8" xfId="16" applyFont="1" applyFill="1" applyBorder="1" applyAlignment="1" applyProtection="1">
      <alignment horizontal="center" vertical="center" wrapText="1"/>
      <protection locked="0"/>
    </xf>
    <xf numFmtId="0" fontId="1" fillId="0" borderId="5" xfId="16" applyNumberFormat="1" applyFont="1" applyFill="1" applyBorder="1" applyAlignment="1" applyProtection="1">
      <alignment horizontal="left" vertical="center" wrapText="1"/>
      <protection locked="0"/>
    </xf>
    <xf numFmtId="0" fontId="1" fillId="0" borderId="5" xfId="16"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1" fillId="0" borderId="5" xfId="0" applyNumberFormat="1"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5" xfId="98"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7" xfId="0" applyFont="1" applyFill="1" applyBorder="1" applyAlignment="1" applyProtection="1">
      <alignment horizontal="center" vertical="center" wrapText="1"/>
      <protection locked="0"/>
    </xf>
    <xf numFmtId="0" fontId="2" fillId="0" borderId="5" xfId="98" applyFont="1" applyFill="1" applyBorder="1" applyAlignment="1">
      <alignment horizontal="center" vertical="center" wrapText="1"/>
    </xf>
    <xf numFmtId="0" fontId="1" fillId="0" borderId="5" xfId="97" applyFont="1" applyFill="1" applyBorder="1" applyAlignment="1">
      <alignment horizontal="center" vertical="center" wrapText="1"/>
    </xf>
    <xf numFmtId="0" fontId="1" fillId="0" borderId="5" xfId="98" applyFont="1" applyFill="1" applyBorder="1" applyAlignment="1">
      <alignment horizontal="left" vertical="center" wrapText="1"/>
    </xf>
    <xf numFmtId="0" fontId="1" fillId="0" borderId="2" xfId="97" applyFont="1" applyFill="1" applyBorder="1" applyAlignment="1">
      <alignment horizontal="center" vertical="center" wrapText="1"/>
    </xf>
    <xf numFmtId="0" fontId="1" fillId="0" borderId="8" xfId="98" applyFont="1" applyFill="1" applyBorder="1" applyAlignment="1">
      <alignment horizontal="center" vertical="center" wrapText="1"/>
    </xf>
    <xf numFmtId="0" fontId="1" fillId="0" borderId="6" xfId="98" applyFont="1" applyFill="1" applyBorder="1" applyAlignment="1">
      <alignment horizontal="center" vertical="center" wrapText="1"/>
    </xf>
    <xf numFmtId="0" fontId="1" fillId="0" borderId="6" xfId="98" applyFont="1" applyFill="1" applyBorder="1" applyAlignment="1">
      <alignment vertical="center" wrapText="1"/>
    </xf>
    <xf numFmtId="0" fontId="2" fillId="0" borderId="6" xfId="98" applyFont="1" applyFill="1" applyBorder="1" applyAlignment="1">
      <alignment vertical="center" wrapText="1"/>
    </xf>
    <xf numFmtId="0" fontId="2" fillId="0" borderId="6" xfId="98" applyFont="1" applyFill="1" applyBorder="1" applyAlignment="1">
      <alignment horizontal="center" vertical="center" wrapText="1"/>
    </xf>
    <xf numFmtId="0" fontId="1" fillId="0" borderId="5" xfId="98" applyNumberFormat="1" applyFont="1" applyFill="1" applyBorder="1" applyAlignment="1">
      <alignment horizontal="left" vertical="center" wrapText="1"/>
    </xf>
    <xf numFmtId="0" fontId="1" fillId="0" borderId="7" xfId="98" applyFont="1" applyFill="1" applyBorder="1" applyAlignment="1">
      <alignment horizontal="center" vertical="center" wrapText="1"/>
    </xf>
    <xf numFmtId="0" fontId="2" fillId="0" borderId="7" xfId="98" applyFont="1" applyFill="1" applyBorder="1" applyAlignment="1">
      <alignment horizontal="center" vertical="center" wrapText="1"/>
    </xf>
    <xf numFmtId="0" fontId="1" fillId="0" borderId="5" xfId="103" applyFont="1" applyFill="1" applyBorder="1" applyAlignment="1">
      <alignment horizontal="center" vertical="center" wrapText="1"/>
    </xf>
    <xf numFmtId="0" fontId="2" fillId="0" borderId="8" xfId="0" applyFont="1" applyFill="1" applyBorder="1" applyAlignment="1">
      <alignment horizontal="center" vertical="center" wrapText="1"/>
    </xf>
    <xf numFmtId="0" fontId="1" fillId="0" borderId="9" xfId="98"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10" xfId="98" applyFont="1" applyFill="1" applyBorder="1" applyAlignment="1">
      <alignment horizontal="center" vertical="center" wrapText="1"/>
    </xf>
    <xf numFmtId="0" fontId="2" fillId="0" borderId="8" xfId="98" applyFont="1" applyFill="1" applyBorder="1" applyAlignment="1">
      <alignment horizontal="center" vertical="center" wrapText="1"/>
    </xf>
    <xf numFmtId="0" fontId="1" fillId="0" borderId="8" xfId="98" applyFont="1" applyFill="1" applyBorder="1" applyAlignment="1">
      <alignment horizontal="left" vertical="center" wrapText="1"/>
    </xf>
    <xf numFmtId="0" fontId="1" fillId="0" borderId="8" xfId="0" applyFont="1" applyFill="1" applyBorder="1" applyAlignment="1">
      <alignment horizontal="left" vertical="center" wrapText="1"/>
    </xf>
    <xf numFmtId="49" fontId="1" fillId="0" borderId="5" xfId="0" applyNumberFormat="1" applyFont="1" applyFill="1" applyBorder="1" applyAlignment="1" applyProtection="1">
      <alignment horizontal="center" vertical="center" wrapText="1"/>
      <protection locked="0"/>
    </xf>
    <xf numFmtId="0" fontId="1" fillId="0" borderId="5" xfId="0" applyFont="1" applyFill="1" applyBorder="1" applyAlignment="1" applyProtection="1">
      <alignment horizontal="justify" vertical="center" wrapText="1"/>
      <protection locked="0"/>
    </xf>
    <xf numFmtId="0" fontId="1" fillId="0" borderId="5" xfId="98" applyFont="1" applyFill="1" applyBorder="1" applyAlignment="1">
      <alignment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7" xfId="16" applyFont="1" applyFill="1" applyBorder="1" applyAlignment="1" applyProtection="1">
      <alignment horizontal="left" vertical="center" wrapText="1"/>
      <protection locked="0"/>
    </xf>
    <xf numFmtId="0" fontId="1" fillId="0" borderId="6" xfId="23" applyFont="1" applyFill="1" applyBorder="1" applyAlignment="1" applyProtection="1">
      <alignment horizontal="left" vertical="center" wrapText="1"/>
      <protection locked="0"/>
    </xf>
    <xf numFmtId="0" fontId="1" fillId="0" borderId="6" xfId="97" applyFont="1" applyFill="1" applyBorder="1" applyAlignment="1" applyProtection="1">
      <alignment horizontal="left" vertical="center" wrapText="1"/>
      <protection locked="0"/>
    </xf>
    <xf numFmtId="0" fontId="1" fillId="0" borderId="5" xfId="16" applyFont="1" applyFill="1" applyBorder="1" applyAlignment="1" applyProtection="1">
      <alignment horizontal="left" vertical="center" wrapText="1"/>
      <protection locked="0"/>
    </xf>
    <xf numFmtId="0" fontId="1" fillId="0" borderId="8" xfId="23" applyFont="1" applyFill="1" applyBorder="1" applyAlignment="1" applyProtection="1">
      <alignment horizontal="left" vertical="center" wrapText="1"/>
      <protection locked="0"/>
    </xf>
    <xf numFmtId="0" fontId="1" fillId="0" borderId="8" xfId="97" applyFont="1" applyFill="1" applyBorder="1" applyAlignment="1" applyProtection="1">
      <alignment horizontal="left" vertical="center" wrapText="1"/>
      <protection locked="0"/>
    </xf>
    <xf numFmtId="0" fontId="1" fillId="0" borderId="5" xfId="23" applyFont="1" applyFill="1" applyBorder="1" applyAlignment="1" applyProtection="1">
      <alignment horizontal="left" vertical="center" wrapText="1"/>
      <protection locked="0"/>
    </xf>
    <xf numFmtId="0" fontId="1" fillId="0" borderId="8" xfId="0" applyFont="1" applyFill="1" applyBorder="1" applyAlignment="1" applyProtection="1">
      <alignment horizontal="left" vertical="center" wrapText="1"/>
      <protection locked="0"/>
    </xf>
    <xf numFmtId="0" fontId="1" fillId="0" borderId="7" xfId="0" applyFont="1" applyFill="1" applyBorder="1" applyAlignment="1" applyProtection="1">
      <alignment horizontal="left" vertical="center" wrapText="1"/>
      <protection locked="0"/>
    </xf>
    <xf numFmtId="0" fontId="1" fillId="0" borderId="6" xfId="0" applyFont="1" applyFill="1" applyBorder="1" applyAlignment="1" applyProtection="1">
      <alignment horizontal="left" vertical="center" wrapText="1"/>
      <protection locked="0"/>
    </xf>
    <xf numFmtId="0" fontId="1" fillId="0" borderId="7" xfId="23" applyFont="1" applyFill="1" applyBorder="1" applyAlignment="1" applyProtection="1">
      <alignment horizontal="left" vertical="center" wrapText="1"/>
      <protection locked="0"/>
    </xf>
    <xf numFmtId="0" fontId="1" fillId="0" borderId="5" xfId="0" applyFont="1" applyFill="1" applyBorder="1" applyAlignment="1">
      <alignment horizontal="left" vertical="center" wrapText="1"/>
    </xf>
    <xf numFmtId="0" fontId="1" fillId="0" borderId="5" xfId="23" applyFont="1" applyFill="1" applyBorder="1" applyAlignment="1">
      <alignment horizontal="left" vertical="center" wrapText="1"/>
    </xf>
    <xf numFmtId="0" fontId="1" fillId="2" borderId="0" xfId="98" applyFont="1" applyFill="1" applyAlignment="1">
      <alignment vertical="center" wrapText="1"/>
    </xf>
    <xf numFmtId="0" fontId="1" fillId="0" borderId="6" xfId="98" applyFont="1" applyFill="1" applyBorder="1" applyAlignment="1">
      <alignment horizontal="left" vertical="center" wrapText="1"/>
    </xf>
    <xf numFmtId="0" fontId="1" fillId="0" borderId="11" xfId="98" applyFont="1" applyFill="1" applyBorder="1" applyAlignment="1">
      <alignment horizontal="left" vertical="center" wrapText="1"/>
    </xf>
    <xf numFmtId="0" fontId="1" fillId="0" borderId="12" xfId="98" applyFont="1" applyFill="1" applyBorder="1" applyAlignment="1">
      <alignment horizontal="left" vertical="center" wrapText="1"/>
    </xf>
    <xf numFmtId="0" fontId="1" fillId="0" borderId="8" xfId="23" applyFont="1" applyFill="1" applyBorder="1" applyAlignment="1">
      <alignment horizontal="left" vertical="center" wrapText="1"/>
    </xf>
    <xf numFmtId="0" fontId="1" fillId="0" borderId="8" xfId="16"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6" xfId="23" applyFont="1" applyFill="1" applyBorder="1" applyAlignment="1">
      <alignment horizontal="left" vertical="center" wrapText="1"/>
    </xf>
    <xf numFmtId="0" fontId="1" fillId="0" borderId="6" xfId="16"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7" xfId="23" applyFont="1" applyFill="1" applyBorder="1" applyAlignment="1">
      <alignment horizontal="left" vertical="center" wrapText="1"/>
    </xf>
    <xf numFmtId="0" fontId="1" fillId="0" borderId="8" xfId="23" applyFont="1" applyFill="1" applyBorder="1" applyAlignment="1" applyProtection="1">
      <alignment horizontal="center" vertical="center" wrapText="1"/>
      <protection locked="0"/>
    </xf>
    <xf numFmtId="0" fontId="1" fillId="0" borderId="7" xfId="23" applyFont="1" applyFill="1" applyBorder="1" applyAlignment="1" applyProtection="1">
      <alignment horizontal="center" vertical="center" wrapText="1"/>
      <protection locked="0"/>
    </xf>
    <xf numFmtId="0" fontId="1" fillId="0" borderId="8" xfId="98" applyNumberFormat="1" applyFont="1" applyFill="1" applyBorder="1" applyAlignment="1">
      <alignment horizontal="center" vertical="center" wrapText="1"/>
    </xf>
    <xf numFmtId="0" fontId="1" fillId="0" borderId="7" xfId="98" applyNumberFormat="1" applyFont="1" applyFill="1" applyBorder="1" applyAlignment="1">
      <alignment horizontal="center" vertical="center" wrapText="1"/>
    </xf>
    <xf numFmtId="0" fontId="1" fillId="0" borderId="6" xfId="98"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16" applyFont="1" applyFill="1" applyBorder="1" applyAlignment="1">
      <alignment horizontal="center" vertical="center" wrapText="1"/>
    </xf>
    <xf numFmtId="0" fontId="1" fillId="0" borderId="6" xfId="16" applyFont="1" applyFill="1" applyBorder="1" applyAlignment="1">
      <alignment horizontal="center" vertical="center" wrapText="1"/>
    </xf>
    <xf numFmtId="0" fontId="1" fillId="0" borderId="7" xfId="16" applyFont="1" applyFill="1" applyBorder="1" applyAlignment="1">
      <alignment horizontal="left" vertical="center" wrapText="1"/>
    </xf>
    <xf numFmtId="0" fontId="1" fillId="0" borderId="7" xfId="16" applyFont="1" applyFill="1" applyBorder="1" applyAlignment="1">
      <alignment horizontal="center" vertical="center" wrapText="1"/>
    </xf>
    <xf numFmtId="0" fontId="1" fillId="0" borderId="5" xfId="0" applyFont="1" applyFill="1" applyBorder="1" applyAlignment="1" applyProtection="1">
      <alignment horizontal="left" vertical="top" wrapText="1"/>
      <protection locked="0"/>
    </xf>
    <xf numFmtId="0" fontId="1" fillId="0" borderId="5" xfId="0" applyFont="1" applyFill="1" applyBorder="1" applyAlignment="1" applyProtection="1">
      <alignment horizontal="center" vertical="top" wrapText="1"/>
      <protection locked="0"/>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4" fillId="4" borderId="5" xfId="0" applyFont="1" applyFill="1" applyBorder="1" applyAlignment="1">
      <alignment horizontal="center" vertical="center"/>
    </xf>
    <xf numFmtId="0" fontId="4" fillId="0" borderId="5" xfId="0" applyFont="1" applyBorder="1" applyAlignment="1">
      <alignment horizontal="center" vertical="center"/>
    </xf>
    <xf numFmtId="176" fontId="4" fillId="0" borderId="5" xfId="0" applyNumberFormat="1" applyFont="1" applyBorder="1">
      <alignment vertical="center"/>
    </xf>
    <xf numFmtId="0" fontId="4" fillId="0" borderId="5" xfId="0" applyFont="1" applyBorder="1">
      <alignment vertical="center"/>
    </xf>
    <xf numFmtId="0" fontId="5" fillId="0" borderId="5" xfId="0" applyFont="1" applyFill="1" applyBorder="1" applyAlignment="1">
      <alignment horizontal="center" vertical="center"/>
    </xf>
    <xf numFmtId="57" fontId="5" fillId="0" borderId="5"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4" fillId="3" borderId="0" xfId="94" applyFont="1" applyFill="1"/>
    <xf numFmtId="0" fontId="6" fillId="0" borderId="0" xfId="0" applyFont="1" applyAlignment="1">
      <alignment horizontal="left" vertical="center"/>
    </xf>
    <xf numFmtId="0" fontId="4" fillId="0" borderId="0" xfId="0" applyFont="1">
      <alignment vertical="center"/>
    </xf>
    <xf numFmtId="0" fontId="7" fillId="3" borderId="0" xfId="94" applyFont="1" applyFill="1" applyAlignment="1">
      <alignment horizontal="center"/>
    </xf>
    <xf numFmtId="0" fontId="8" fillId="3" borderId="0" xfId="94" applyFont="1" applyFill="1" applyAlignment="1">
      <alignment horizontal="center"/>
    </xf>
    <xf numFmtId="0" fontId="9" fillId="3" borderId="0" xfId="94" applyFont="1" applyFill="1" applyAlignment="1">
      <alignment horizontal="center"/>
    </xf>
    <xf numFmtId="0" fontId="8" fillId="0" borderId="0" xfId="0" applyFont="1" applyAlignment="1">
      <alignment horizontal="justify" vertical="center"/>
    </xf>
  </cellXfs>
  <cellStyles count="105">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20% - Accent4"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40% - Accent6" xfId="17"/>
    <cellStyle name="60% - 强调文字颜色 2" xfId="18" builtinId="36"/>
    <cellStyle name="标题 4" xfId="19" builtinId="19"/>
    <cellStyle name="警告文本" xfId="20" builtinId="11"/>
    <cellStyle name="标题" xfId="21" builtinId="15"/>
    <cellStyle name="着色 1" xfId="22"/>
    <cellStyle name="常规 3 2 2" xfId="23"/>
    <cellStyle name="20% - 着色 5" xfId="24"/>
    <cellStyle name="解释性文本" xfId="25" builtinId="53"/>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Input" xfId="33"/>
    <cellStyle name="检查单元格" xfId="34" builtinId="23"/>
    <cellStyle name="20% - 强调文字颜色 6" xfId="35" builtinId="50"/>
    <cellStyle name="强调文字颜色 2" xfId="36" builtinId="33"/>
    <cellStyle name="链接单元格" xfId="37" builtinId="24"/>
    <cellStyle name="汇总" xfId="38" builtinId="25"/>
    <cellStyle name="好" xfId="39" builtinId="26"/>
    <cellStyle name="适中" xfId="40" builtinId="28"/>
    <cellStyle name="着色 5" xfId="41"/>
    <cellStyle name="Heading 3" xfId="42"/>
    <cellStyle name="20% - 强调文字颜色 5" xfId="43" builtinId="46"/>
    <cellStyle name="强调文字颜色 1" xfId="44" builtinId="29"/>
    <cellStyle name="20% - 强调文字颜色 1" xfId="45" builtinId="30"/>
    <cellStyle name="20% - Accent2" xfId="46"/>
    <cellStyle name="40% - 强调文字颜色 1" xfId="47" builtinId="31"/>
    <cellStyle name="20% - 强调文字颜色 2" xfId="48" builtinId="34"/>
    <cellStyle name="20% - Accent3" xfId="49"/>
    <cellStyle name="40% - 强调文字颜色 2" xfId="50" builtinId="35"/>
    <cellStyle name="强调文字颜色 3" xfId="51" builtinId="37"/>
    <cellStyle name="强调文字颜色 4" xfId="52" builtinId="41"/>
    <cellStyle name="20% - 强调文字颜色 4" xfId="53" builtinId="42"/>
    <cellStyle name="20% - Accent5" xfId="54"/>
    <cellStyle name="60% - Accent1" xfId="55"/>
    <cellStyle name="40% - 强调文字颜色 4" xfId="56" builtinId="43"/>
    <cellStyle name="强调文字颜色 5" xfId="57" builtinId="45"/>
    <cellStyle name="20% - Accent6" xfId="58"/>
    <cellStyle name="60% - Accent2" xfId="59"/>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60% - Accent3" xfId="65"/>
    <cellStyle name="20% - Accent1" xfId="66"/>
    <cellStyle name="40% - Accent1" xfId="67"/>
    <cellStyle name="40% - Accent2" xfId="68"/>
    <cellStyle name="40% - Accent3" xfId="69"/>
    <cellStyle name="40% - Accent4" xfId="70"/>
    <cellStyle name="40% - Accent5" xfId="71"/>
    <cellStyle name="60% - Accent4" xfId="72"/>
    <cellStyle name="60% - Accent5" xfId="73"/>
    <cellStyle name="60% - Accent6" xfId="74"/>
    <cellStyle name="Accent1" xfId="75"/>
    <cellStyle name="Accent2" xfId="76"/>
    <cellStyle name="Accent3" xfId="77"/>
    <cellStyle name="Accent4" xfId="78"/>
    <cellStyle name="Accent5" xfId="79"/>
    <cellStyle name="Accent6" xfId="80"/>
    <cellStyle name="Bad" xfId="81"/>
    <cellStyle name="Calculation" xfId="82"/>
    <cellStyle name="Check Cell" xfId="83"/>
    <cellStyle name="Explanatory Text" xfId="84"/>
    <cellStyle name="Good" xfId="85"/>
    <cellStyle name="Heading 1" xfId="86"/>
    <cellStyle name="Heading 2" xfId="87"/>
    <cellStyle name="Heading 4" xfId="88"/>
    <cellStyle name="Linked Cell" xfId="89"/>
    <cellStyle name="Neutral" xfId="90"/>
    <cellStyle name="Note" xfId="91"/>
    <cellStyle name="Output" xfId="92"/>
    <cellStyle name="Title" xfId="93"/>
    <cellStyle name="常规 2" xfId="94"/>
    <cellStyle name="Total" xfId="95"/>
    <cellStyle name="Warning Text" xfId="96"/>
    <cellStyle name="常规 3" xfId="97"/>
    <cellStyle name="常规 3 2" xfId="98"/>
    <cellStyle name="常规 3 3" xfId="99"/>
    <cellStyle name="常规 4" xfId="100"/>
    <cellStyle name="常规 4 2" xfId="101"/>
    <cellStyle name="常规 5" xfId="102"/>
    <cellStyle name="常规 7" xfId="103"/>
    <cellStyle name="一般_Audit Angeda Tracking List (3-15-06)" xfId="104"/>
  </cellStyles>
  <tableStyles count="0" defaultTableStyle="TableStyleMedium2" defaultPivotStyle="PivotStyleLight16"/>
  <colors>
    <mruColors>
      <color rgb="0000B05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123825</xdr:rowOff>
    </xdr:from>
    <xdr:to>
      <xdr:col>0</xdr:col>
      <xdr:colOff>9525</xdr:colOff>
      <xdr:row>4</xdr:row>
      <xdr:rowOff>28575</xdr:rowOff>
    </xdr:to>
    <xdr:sp>
      <xdr:nvSpPr>
        <xdr:cNvPr id="2" name="Rectangle 25"/>
        <xdr:cNvSpPr>
          <a:spLocks noChangeArrowheads="1"/>
        </xdr:cNvSpPr>
      </xdr:nvSpPr>
      <xdr:spPr>
        <a:xfrm>
          <a:off x="0" y="123825"/>
          <a:ext cx="9525" cy="971550"/>
        </a:xfrm>
        <a:prstGeom prst="rect">
          <a:avLst/>
        </a:prstGeom>
        <a:gradFill rotWithShape="1">
          <a:gsLst>
            <a:gs pos="0">
              <a:srgbClr val="FFFFFF"/>
            </a:gs>
            <a:gs pos="100000">
              <a:srgbClr val="0000FF"/>
            </a:gs>
          </a:gsLst>
          <a:lin ang="0" scaled="1"/>
        </a:gradFill>
        <a:ln>
          <a:noFill/>
        </a:ln>
      </xdr:spPr>
      <xdr:txBody>
        <a:bodyPr vertOverflow="clip" wrap="square" lIns="36576" tIns="18288" rIns="36576" bIns="0" anchor="ctr" upright="1"/>
        <a:lstStyle/>
        <a:p>
          <a:pPr algn="ctr" rtl="0">
            <a:defRPr sz="1000"/>
          </a:pPr>
          <a:r>
            <a:rPr lang="zh-CN" altLang="en-US" sz="1200" b="0" i="0" u="none" strike="noStrike" baseline="0">
              <a:solidFill>
                <a:srgbClr val="000000"/>
              </a:solidFill>
              <a:latin typeface="微软雅黑" panose="020B0503020204020204" charset="-122"/>
              <a:ea typeface="微软雅黑" panose="020B0503020204020204" charset="-122"/>
            </a:rPr>
            <a:t>中国南方电网有限责任公司</a:t>
          </a:r>
          <a:endParaRPr lang="zh-CN" altLang="en-US" sz="1200" b="0" i="0" u="none" strike="noStrike" baseline="0">
            <a:solidFill>
              <a:srgbClr val="000000"/>
            </a:solidFill>
            <a:latin typeface="微软雅黑" panose="020B0503020204020204" charset="-122"/>
            <a:ea typeface="微软雅黑" panose="020B0503020204020204" charset="-122"/>
          </a:endParaRPr>
        </a:p>
        <a:p>
          <a:pPr algn="ctr" rtl="0">
            <a:defRPr sz="1000"/>
          </a:pPr>
          <a:r>
            <a:rPr lang="zh-CN" altLang="en-US" sz="1200" b="0" i="0" u="none" strike="noStrike" baseline="0">
              <a:solidFill>
                <a:srgbClr val="000000"/>
              </a:solidFill>
              <a:latin typeface="微软雅黑" panose="020B0503020204020204" charset="-122"/>
              <a:ea typeface="微软雅黑" panose="020B0503020204020204" charset="-122"/>
            </a:rPr>
            <a:t>供应商评审表</a:t>
          </a:r>
          <a:endParaRPr lang="zh-CN" altLang="en-US" sz="1200" b="0" i="0" u="none" strike="noStrike" baseline="0">
            <a:solidFill>
              <a:srgbClr val="000000"/>
            </a:solidFill>
            <a:latin typeface="微软雅黑" panose="020B0503020204020204" charset="-122"/>
            <a:ea typeface="微软雅黑" panose="020B0503020204020204" charset="-122"/>
          </a:endParaRPr>
        </a:p>
      </xdr:txBody>
    </xdr:sp>
    <xdr:clientData fLocksWithSheet="0"/>
  </xdr:twoCellAnchor>
  <xdr:twoCellAnchor>
    <xdr:from>
      <xdr:col>0</xdr:col>
      <xdr:colOff>0</xdr:colOff>
      <xdr:row>0</xdr:row>
      <xdr:rowOff>47625</xdr:rowOff>
    </xdr:from>
    <xdr:to>
      <xdr:col>8</xdr:col>
      <xdr:colOff>647700</xdr:colOff>
      <xdr:row>13</xdr:row>
      <xdr:rowOff>66675</xdr:rowOff>
    </xdr:to>
    <xdr:pic>
      <xdr:nvPicPr>
        <xdr:cNvPr id="1909" name="Picture 4" descr="模板-3"/>
        <xdr:cNvPicPr>
          <a:picLocks noChangeAspect="1" noChangeArrowheads="1"/>
        </xdr:cNvPicPr>
      </xdr:nvPicPr>
      <xdr:blipFill>
        <a:blip r:embed="rId1"/>
        <a:srcRect l="462" t="1331" r="616" b="798"/>
        <a:stretch>
          <a:fillRect/>
        </a:stretch>
      </xdr:blipFill>
      <xdr:spPr>
        <a:xfrm>
          <a:off x="0" y="47625"/>
          <a:ext cx="6134100" cy="3505200"/>
        </a:xfrm>
        <a:prstGeom prst="rect">
          <a:avLst/>
        </a:prstGeom>
        <a:noFill/>
        <a:ln w="9525">
          <a:noFill/>
          <a:miter lim="800000"/>
          <a:headEnd/>
          <a:tailEnd/>
        </a:ln>
      </xdr:spPr>
    </xdr:pic>
    <xdr:clientData/>
  </xdr:twoCellAnchor>
  <xdr:twoCellAnchor>
    <xdr:from>
      <xdr:col>0</xdr:col>
      <xdr:colOff>0</xdr:colOff>
      <xdr:row>33</xdr:row>
      <xdr:rowOff>142875</xdr:rowOff>
    </xdr:from>
    <xdr:to>
      <xdr:col>9</xdr:col>
      <xdr:colOff>9525</xdr:colOff>
      <xdr:row>33</xdr:row>
      <xdr:rowOff>161925</xdr:rowOff>
    </xdr:to>
    <xdr:sp>
      <xdr:nvSpPr>
        <xdr:cNvPr id="1910" name="Line 3"/>
        <xdr:cNvSpPr>
          <a:spLocks noChangeShapeType="1"/>
        </xdr:cNvSpPr>
      </xdr:nvSpPr>
      <xdr:spPr>
        <a:xfrm>
          <a:off x="0" y="8401050"/>
          <a:ext cx="6181725" cy="19050"/>
        </a:xfrm>
        <a:prstGeom prst="line">
          <a:avLst/>
        </a:prstGeom>
        <a:noFill/>
        <a:ln w="19050">
          <a:solidFill>
            <a:srgbClr val="000000"/>
          </a:solidFill>
          <a:round/>
        </a:ln>
      </xdr:spPr>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zoomScale="70" zoomScaleNormal="70" workbookViewId="0">
      <selection activeCell="G24" sqref="G24"/>
    </sheetView>
  </sheetViews>
  <sheetFormatPr defaultColWidth="9" defaultRowHeight="17.25"/>
  <cols>
    <col min="1" max="16384" width="9" style="106"/>
  </cols>
  <sheetData>
    <row r="1" ht="21" spans="1:2">
      <c r="A1" s="107" t="s">
        <v>0</v>
      </c>
      <c r="B1" s="108"/>
    </row>
    <row r="2" ht="21" spans="1:2">
      <c r="A2" s="107"/>
      <c r="B2" s="108"/>
    </row>
    <row r="3" ht="21" spans="1:2">
      <c r="A3" s="107"/>
      <c r="B3" s="108"/>
    </row>
    <row r="4" ht="21" spans="1:2">
      <c r="A4" s="107"/>
      <c r="B4" s="108"/>
    </row>
    <row r="5" ht="21" spans="1:2">
      <c r="A5" s="107"/>
      <c r="B5" s="108"/>
    </row>
    <row r="6" ht="12" customHeight="1" spans="1:2">
      <c r="A6" s="107"/>
      <c r="B6" s="108"/>
    </row>
    <row r="7" ht="31.5" customHeight="1" spans="1:2">
      <c r="A7" s="107"/>
      <c r="B7" s="108"/>
    </row>
    <row r="8" ht="21" spans="1:2">
      <c r="A8" s="107"/>
      <c r="B8" s="108"/>
    </row>
    <row r="9" ht="21" spans="1:2">
      <c r="A9" s="107"/>
      <c r="B9" s="108"/>
    </row>
    <row r="10" ht="21" spans="1:2">
      <c r="A10" s="107"/>
      <c r="B10" s="108"/>
    </row>
    <row r="11" ht="21" spans="1:2">
      <c r="A11" s="107"/>
      <c r="B11" s="108"/>
    </row>
    <row r="12" ht="21" spans="1:2">
      <c r="A12" s="107"/>
      <c r="B12" s="108"/>
    </row>
    <row r="13" ht="21" spans="1:2">
      <c r="A13" s="107"/>
      <c r="B13" s="108"/>
    </row>
    <row r="14" spans="1:1">
      <c r="A14" s="106" t="s">
        <v>1</v>
      </c>
    </row>
    <row r="18" ht="36.75" spans="1:9">
      <c r="A18" s="109" t="s">
        <v>2</v>
      </c>
      <c r="B18" s="109"/>
      <c r="C18" s="109"/>
      <c r="D18" s="109"/>
      <c r="E18" s="109"/>
      <c r="F18" s="109"/>
      <c r="G18" s="109"/>
      <c r="H18" s="109"/>
      <c r="I18" s="109"/>
    </row>
    <row r="20" ht="22.5" spans="1:9">
      <c r="A20" s="110" t="s">
        <v>3</v>
      </c>
      <c r="B20" s="110"/>
      <c r="C20" s="110"/>
      <c r="D20" s="110"/>
      <c r="E20" s="110"/>
      <c r="F20" s="110"/>
      <c r="G20" s="110"/>
      <c r="H20" s="110"/>
      <c r="I20" s="110"/>
    </row>
    <row r="23" ht="20.25" spans="1:9">
      <c r="A23" s="111"/>
      <c r="B23" s="111"/>
      <c r="C23" s="111"/>
      <c r="D23" s="111"/>
      <c r="E23" s="111"/>
      <c r="F23" s="111"/>
      <c r="G23" s="111"/>
      <c r="H23" s="111"/>
      <c r="I23" s="111"/>
    </row>
    <row r="33" ht="20.25" spans="1:9">
      <c r="A33" s="111"/>
      <c r="B33" s="111"/>
      <c r="C33" s="111"/>
      <c r="D33" s="111"/>
      <c r="E33" s="111"/>
      <c r="F33" s="111"/>
      <c r="G33" s="111"/>
      <c r="H33" s="111"/>
      <c r="I33" s="111"/>
    </row>
    <row r="36" ht="20.25" spans="1:9">
      <c r="A36" s="111" t="s">
        <v>4</v>
      </c>
      <c r="B36" s="111"/>
      <c r="C36" s="111"/>
      <c r="D36" s="111"/>
      <c r="E36" s="111"/>
      <c r="F36" s="111"/>
      <c r="G36" s="111"/>
      <c r="H36" s="111"/>
      <c r="I36" s="111"/>
    </row>
    <row r="37" ht="22.5" spans="1:2">
      <c r="A37" s="112"/>
      <c r="B37" s="108"/>
    </row>
  </sheetData>
  <mergeCells count="6">
    <mergeCell ref="A18:I18"/>
    <mergeCell ref="A20:I20"/>
    <mergeCell ref="A23:I23"/>
    <mergeCell ref="A33:E33"/>
    <mergeCell ref="F33:I33"/>
    <mergeCell ref="A36:I36"/>
  </mergeCells>
  <pageMargins left="0.7" right="0.7" top="0.75" bottom="0.75" header="0.3" footer="0.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5" sqref="A5:B5"/>
    </sheetView>
  </sheetViews>
  <sheetFormatPr defaultColWidth="9" defaultRowHeight="14.25" outlineLevelCol="2"/>
  <cols>
    <col min="1" max="1" width="13.5" customWidth="1"/>
    <col min="2" max="2" width="12.1" customWidth="1"/>
    <col min="3" max="3" width="46" customWidth="1"/>
  </cols>
  <sheetData>
    <row r="1" ht="18" spans="1:3">
      <c r="A1" s="97" t="s">
        <v>5</v>
      </c>
      <c r="B1" s="98"/>
      <c r="C1" s="98"/>
    </row>
    <row r="2" ht="17.25" spans="1:3">
      <c r="A2" s="99" t="s">
        <v>6</v>
      </c>
      <c r="B2" s="99" t="s">
        <v>7</v>
      </c>
      <c r="C2" s="99" t="s">
        <v>8</v>
      </c>
    </row>
    <row r="3" ht="17.25" spans="1:3">
      <c r="A3" s="100" t="s">
        <v>9</v>
      </c>
      <c r="B3" s="101">
        <v>43662</v>
      </c>
      <c r="C3" s="102"/>
    </row>
    <row r="4" ht="17.25" spans="1:3">
      <c r="A4" s="100" t="s">
        <v>10</v>
      </c>
      <c r="B4" s="101">
        <v>43877</v>
      </c>
      <c r="C4" s="102"/>
    </row>
    <row r="5" ht="17.25" spans="1:3">
      <c r="A5" s="103" t="s">
        <v>11</v>
      </c>
      <c r="B5" s="104">
        <v>44652</v>
      </c>
      <c r="C5" s="102"/>
    </row>
    <row r="6" ht="17.25" spans="1:3">
      <c r="A6" s="102"/>
      <c r="B6" s="102"/>
      <c r="C6" s="102"/>
    </row>
    <row r="7" ht="17.25" spans="1:3">
      <c r="A7" s="102"/>
      <c r="B7" s="102"/>
      <c r="C7" s="102"/>
    </row>
    <row r="8" ht="17.25" spans="1:3">
      <c r="A8" s="102"/>
      <c r="B8" s="102"/>
      <c r="C8" s="102"/>
    </row>
    <row r="9" ht="17.25" spans="1:3">
      <c r="A9" s="102"/>
      <c r="B9" s="102"/>
      <c r="C9" s="102"/>
    </row>
    <row r="10" ht="45" customHeight="1" spans="1:3">
      <c r="A10" s="102" t="s">
        <v>12</v>
      </c>
      <c r="B10" s="105" t="s">
        <v>3</v>
      </c>
      <c r="C10" s="100"/>
    </row>
  </sheetData>
  <mergeCells count="2">
    <mergeCell ref="A1:C1"/>
    <mergeCell ref="B10:C10"/>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H46"/>
  <sheetViews>
    <sheetView showGridLines="0" tabSelected="1" workbookViewId="0">
      <pane ySplit="3" topLeftCell="A41" activePane="bottomLeft" state="frozen"/>
      <selection/>
      <selection pane="bottomLeft" activeCell="K42" sqref="K42:K44"/>
    </sheetView>
  </sheetViews>
  <sheetFormatPr defaultColWidth="9" defaultRowHeight="28.5" customHeight="1"/>
  <cols>
    <col min="1" max="1" width="3.2" style="4" customWidth="1"/>
    <col min="2" max="2" width="4.1" style="5" customWidth="1"/>
    <col min="3" max="3" width="3.6" style="6" customWidth="1"/>
    <col min="4" max="4" width="4.7" style="7" customWidth="1"/>
    <col min="5" max="5" width="9.4" style="4" customWidth="1"/>
    <col min="6" max="6" width="3.9" style="4" customWidth="1"/>
    <col min="7" max="7" width="17.2" style="8" customWidth="1"/>
    <col min="8" max="8" width="3.7" style="4" customWidth="1"/>
    <col min="9" max="9" width="25.6" style="9" customWidth="1"/>
    <col min="10" max="10" width="10.6" style="4" customWidth="1"/>
    <col min="11" max="11" width="12.9" style="9" customWidth="1"/>
    <col min="12" max="12" width="25.3" style="9" customWidth="1"/>
    <col min="13" max="242" width="9" style="6"/>
    <col min="243" max="16384" width="9" style="10"/>
  </cols>
  <sheetData>
    <row r="1" ht="14.25" customHeight="1" spans="1:12">
      <c r="A1" s="11" t="s">
        <v>13</v>
      </c>
      <c r="B1" s="11"/>
      <c r="C1" s="11"/>
      <c r="D1" s="11"/>
      <c r="E1" s="11"/>
      <c r="F1" s="11"/>
      <c r="G1" s="11"/>
      <c r="H1" s="11"/>
      <c r="I1" s="11"/>
      <c r="J1" s="11"/>
      <c r="K1" s="11"/>
      <c r="L1" s="11"/>
    </row>
    <row r="2" ht="19.05" customHeight="1" spans="1:12">
      <c r="A2" s="12" t="s">
        <v>14</v>
      </c>
      <c r="B2" s="13"/>
      <c r="C2" s="14"/>
      <c r="D2" s="12" t="s">
        <v>15</v>
      </c>
      <c r="E2" s="13"/>
      <c r="F2" s="13"/>
      <c r="G2" s="15"/>
      <c r="H2" s="13"/>
      <c r="I2" s="58"/>
      <c r="J2" s="58"/>
      <c r="K2" s="58"/>
      <c r="L2" s="59"/>
    </row>
    <row r="3" s="1" customFormat="1" spans="1:12">
      <c r="A3" s="16" t="s">
        <v>16</v>
      </c>
      <c r="B3" s="16" t="s">
        <v>17</v>
      </c>
      <c r="C3" s="12" t="s">
        <v>18</v>
      </c>
      <c r="D3" s="16" t="s">
        <v>19</v>
      </c>
      <c r="E3" s="16" t="s">
        <v>17</v>
      </c>
      <c r="F3" s="16" t="s">
        <v>18</v>
      </c>
      <c r="G3" s="17" t="s">
        <v>20</v>
      </c>
      <c r="H3" s="16" t="s">
        <v>21</v>
      </c>
      <c r="I3" s="36" t="s">
        <v>22</v>
      </c>
      <c r="J3" s="36" t="s">
        <v>23</v>
      </c>
      <c r="K3" s="36" t="s">
        <v>24</v>
      </c>
      <c r="L3" s="36" t="s">
        <v>25</v>
      </c>
    </row>
    <row r="4" s="2" customFormat="1" ht="42.75" customHeight="1" spans="1:12">
      <c r="A4" s="18">
        <v>1</v>
      </c>
      <c r="B4" s="19" t="s">
        <v>26</v>
      </c>
      <c r="C4" s="18">
        <v>16</v>
      </c>
      <c r="D4" s="20">
        <v>1.1</v>
      </c>
      <c r="E4" s="20" t="s">
        <v>27</v>
      </c>
      <c r="F4" s="21">
        <v>3</v>
      </c>
      <c r="G4" s="22" t="s">
        <v>28</v>
      </c>
      <c r="H4" s="23">
        <v>3</v>
      </c>
      <c r="I4" s="60" t="s">
        <v>29</v>
      </c>
      <c r="J4" s="23" t="s">
        <v>30</v>
      </c>
      <c r="K4" s="61" t="s">
        <v>31</v>
      </c>
      <c r="L4" s="62" t="s">
        <v>32</v>
      </c>
    </row>
    <row r="5" s="2" customFormat="1" ht="40.95" customHeight="1" spans="1:12">
      <c r="A5" s="18"/>
      <c r="B5" s="19"/>
      <c r="C5" s="18"/>
      <c r="D5" s="24">
        <v>1.2</v>
      </c>
      <c r="E5" s="24" t="s">
        <v>33</v>
      </c>
      <c r="F5" s="25">
        <v>3</v>
      </c>
      <c r="G5" s="26" t="s">
        <v>34</v>
      </c>
      <c r="H5" s="27">
        <v>3</v>
      </c>
      <c r="I5" s="63" t="s">
        <v>35</v>
      </c>
      <c r="J5" s="27" t="s">
        <v>30</v>
      </c>
      <c r="K5" s="64" t="s">
        <v>36</v>
      </c>
      <c r="L5" s="65" t="s">
        <v>37</v>
      </c>
    </row>
    <row r="6" s="2" customFormat="1" ht="42.75" spans="1:12">
      <c r="A6" s="18"/>
      <c r="B6" s="19"/>
      <c r="C6" s="18"/>
      <c r="D6" s="28">
        <v>1.3</v>
      </c>
      <c r="E6" s="28" t="s">
        <v>38</v>
      </c>
      <c r="F6" s="28">
        <v>2</v>
      </c>
      <c r="G6" s="29" t="s">
        <v>39</v>
      </c>
      <c r="H6" s="28">
        <f>F6</f>
        <v>2</v>
      </c>
      <c r="I6" s="33" t="s">
        <v>40</v>
      </c>
      <c r="J6" s="27" t="s">
        <v>30</v>
      </c>
      <c r="K6" s="66" t="s">
        <v>41</v>
      </c>
      <c r="L6" s="65" t="s">
        <v>42</v>
      </c>
    </row>
    <row r="7" s="2" customFormat="1" customHeight="1" spans="1:12">
      <c r="A7" s="18"/>
      <c r="B7" s="19"/>
      <c r="C7" s="18"/>
      <c r="D7" s="24">
        <v>1.4</v>
      </c>
      <c r="E7" s="24" t="s">
        <v>43</v>
      </c>
      <c r="F7" s="28">
        <v>5</v>
      </c>
      <c r="G7" s="29" t="s">
        <v>44</v>
      </c>
      <c r="H7" s="28">
        <v>5</v>
      </c>
      <c r="I7" s="67" t="s">
        <v>45</v>
      </c>
      <c r="J7" s="27" t="s">
        <v>30</v>
      </c>
      <c r="K7" s="67" t="s">
        <v>46</v>
      </c>
      <c r="L7" s="67" t="s">
        <v>47</v>
      </c>
    </row>
    <row r="8" s="2" customFormat="1" spans="1:12">
      <c r="A8" s="18"/>
      <c r="B8" s="19"/>
      <c r="C8" s="18"/>
      <c r="D8" s="20"/>
      <c r="E8" s="20"/>
      <c r="F8" s="28"/>
      <c r="G8" s="29" t="s">
        <v>48</v>
      </c>
      <c r="H8" s="28">
        <v>3</v>
      </c>
      <c r="I8" s="68"/>
      <c r="J8" s="27" t="s">
        <v>30</v>
      </c>
      <c r="K8" s="69"/>
      <c r="L8" s="69"/>
    </row>
    <row r="9" s="2" customFormat="1" customHeight="1" spans="1:12">
      <c r="A9" s="18"/>
      <c r="B9" s="19"/>
      <c r="C9" s="18"/>
      <c r="D9" s="24">
        <v>1.5</v>
      </c>
      <c r="E9" s="24" t="s">
        <v>49</v>
      </c>
      <c r="F9" s="28">
        <v>3</v>
      </c>
      <c r="G9" s="29" t="s">
        <v>50</v>
      </c>
      <c r="H9" s="28">
        <v>3</v>
      </c>
      <c r="I9" s="24" t="s">
        <v>51</v>
      </c>
      <c r="J9" s="27" t="s">
        <v>30</v>
      </c>
      <c r="K9" s="64" t="s">
        <v>52</v>
      </c>
      <c r="L9" s="67" t="s">
        <v>53</v>
      </c>
    </row>
    <row r="10" s="2" customFormat="1" spans="1:12">
      <c r="A10" s="18"/>
      <c r="B10" s="19"/>
      <c r="C10" s="18"/>
      <c r="D10" s="20"/>
      <c r="E10" s="20"/>
      <c r="F10" s="28"/>
      <c r="G10" s="29" t="s">
        <v>54</v>
      </c>
      <c r="H10" s="28">
        <v>1</v>
      </c>
      <c r="I10" s="20"/>
      <c r="J10" s="27" t="s">
        <v>30</v>
      </c>
      <c r="K10" s="70"/>
      <c r="L10" s="69"/>
    </row>
    <row r="11" s="2" customFormat="1" ht="42.75" customHeight="1" spans="1:12">
      <c r="A11" s="28">
        <v>2</v>
      </c>
      <c r="B11" s="30" t="s">
        <v>55</v>
      </c>
      <c r="C11" s="31">
        <f>SUM(F11:F15)</f>
        <v>11</v>
      </c>
      <c r="D11" s="24">
        <v>2.1</v>
      </c>
      <c r="E11" s="24" t="s">
        <v>56</v>
      </c>
      <c r="F11" s="27">
        <v>4</v>
      </c>
      <c r="G11" s="32" t="s">
        <v>57</v>
      </c>
      <c r="H11" s="28">
        <v>4</v>
      </c>
      <c r="I11" s="67" t="s">
        <v>58</v>
      </c>
      <c r="J11" s="27" t="s">
        <v>30</v>
      </c>
      <c r="K11" s="64" t="s">
        <v>59</v>
      </c>
      <c r="L11" s="67" t="s">
        <v>60</v>
      </c>
    </row>
    <row r="12" s="2" customFormat="1" spans="1:12">
      <c r="A12" s="28"/>
      <c r="B12" s="30"/>
      <c r="C12" s="31"/>
      <c r="D12" s="20"/>
      <c r="E12" s="20"/>
      <c r="F12" s="27"/>
      <c r="G12" s="32" t="s">
        <v>61</v>
      </c>
      <c r="H12" s="28">
        <v>2</v>
      </c>
      <c r="I12" s="68"/>
      <c r="J12" s="27" t="s">
        <v>30</v>
      </c>
      <c r="K12" s="61"/>
      <c r="L12" s="68"/>
    </row>
    <row r="13" s="2" customFormat="1" spans="1:12">
      <c r="A13" s="28"/>
      <c r="B13" s="30"/>
      <c r="C13" s="31"/>
      <c r="D13" s="28">
        <v>2.2</v>
      </c>
      <c r="E13" s="28" t="s">
        <v>62</v>
      </c>
      <c r="F13" s="27">
        <v>3</v>
      </c>
      <c r="G13" s="29" t="s">
        <v>63</v>
      </c>
      <c r="H13" s="28">
        <v>3</v>
      </c>
      <c r="I13" s="33" t="s">
        <v>64</v>
      </c>
      <c r="J13" s="27" t="s">
        <v>30</v>
      </c>
      <c r="K13" s="66" t="s">
        <v>65</v>
      </c>
      <c r="L13" s="33" t="s">
        <v>66</v>
      </c>
    </row>
    <row r="14" s="2" customFormat="1" spans="1:12">
      <c r="A14" s="28"/>
      <c r="B14" s="30"/>
      <c r="C14" s="31"/>
      <c r="D14" s="24">
        <v>2.3</v>
      </c>
      <c r="E14" s="24" t="s">
        <v>67</v>
      </c>
      <c r="F14" s="25">
        <v>4</v>
      </c>
      <c r="G14" s="33" t="s">
        <v>68</v>
      </c>
      <c r="H14" s="28">
        <v>4</v>
      </c>
      <c r="I14" s="67" t="s">
        <v>69</v>
      </c>
      <c r="J14" s="27" t="s">
        <v>30</v>
      </c>
      <c r="K14" s="64" t="s">
        <v>70</v>
      </c>
      <c r="L14" s="67" t="s">
        <v>71</v>
      </c>
    </row>
    <row r="15" s="2" customFormat="1" ht="42.75" spans="1:12">
      <c r="A15" s="28"/>
      <c r="B15" s="30"/>
      <c r="C15" s="31"/>
      <c r="D15" s="34"/>
      <c r="E15" s="34"/>
      <c r="F15" s="23"/>
      <c r="G15" s="29" t="s">
        <v>72</v>
      </c>
      <c r="H15" s="28">
        <v>2</v>
      </c>
      <c r="I15" s="68"/>
      <c r="J15" s="27" t="s">
        <v>30</v>
      </c>
      <c r="K15" s="70"/>
      <c r="L15" s="68"/>
    </row>
    <row r="16" ht="57" spans="1:12">
      <c r="A16" s="16">
        <v>3</v>
      </c>
      <c r="B16" s="35" t="s">
        <v>73</v>
      </c>
      <c r="C16" s="12">
        <f>SUM(F16:F19)</f>
        <v>9</v>
      </c>
      <c r="D16" s="16">
        <v>3.1</v>
      </c>
      <c r="E16" s="36" t="s">
        <v>74</v>
      </c>
      <c r="F16" s="16">
        <v>3</v>
      </c>
      <c r="G16" s="37" t="s">
        <v>75</v>
      </c>
      <c r="H16" s="38">
        <f t="shared" ref="H16:H17" si="0">F16</f>
        <v>3</v>
      </c>
      <c r="I16" s="71" t="s">
        <v>76</v>
      </c>
      <c r="J16" s="27" t="s">
        <v>30</v>
      </c>
      <c r="K16" s="72" t="s">
        <v>77</v>
      </c>
      <c r="L16" s="54" t="s">
        <v>78</v>
      </c>
    </row>
    <row r="17" ht="100.95" customHeight="1" spans="1:13">
      <c r="A17" s="16"/>
      <c r="B17" s="35"/>
      <c r="C17" s="12"/>
      <c r="D17" s="39">
        <v>3.2</v>
      </c>
      <c r="E17" s="39" t="s">
        <v>79</v>
      </c>
      <c r="F17" s="39">
        <v>6</v>
      </c>
      <c r="G17" s="37" t="s">
        <v>80</v>
      </c>
      <c r="H17" s="38">
        <f t="shared" si="0"/>
        <v>6</v>
      </c>
      <c r="I17" s="53" t="s">
        <v>81</v>
      </c>
      <c r="J17" s="27" t="s">
        <v>30</v>
      </c>
      <c r="K17" s="53" t="s">
        <v>82</v>
      </c>
      <c r="L17" s="53" t="s">
        <v>83</v>
      </c>
      <c r="M17" s="73"/>
    </row>
    <row r="18" ht="100.95" customHeight="1" spans="1:13">
      <c r="A18" s="16"/>
      <c r="B18" s="35"/>
      <c r="C18" s="12"/>
      <c r="D18" s="40"/>
      <c r="E18" s="40"/>
      <c r="F18" s="40"/>
      <c r="G18" s="37" t="s">
        <v>84</v>
      </c>
      <c r="H18" s="38">
        <v>4</v>
      </c>
      <c r="I18" s="74"/>
      <c r="J18" s="27" t="s">
        <v>30</v>
      </c>
      <c r="K18" s="74"/>
      <c r="L18" s="74"/>
      <c r="M18" s="73"/>
    </row>
    <row r="19" ht="100.95" customHeight="1" spans="1:13">
      <c r="A19" s="16"/>
      <c r="B19" s="35"/>
      <c r="C19" s="12"/>
      <c r="D19" s="40"/>
      <c r="E19" s="40"/>
      <c r="F19" s="40"/>
      <c r="G19" s="37" t="s">
        <v>85</v>
      </c>
      <c r="H19" s="16">
        <v>2</v>
      </c>
      <c r="I19" s="74"/>
      <c r="J19" s="27" t="s">
        <v>30</v>
      </c>
      <c r="K19" s="74"/>
      <c r="L19" s="74"/>
      <c r="M19" s="73"/>
    </row>
    <row r="20" ht="58.05" customHeight="1" spans="1:12">
      <c r="A20" s="41"/>
      <c r="B20" s="42"/>
      <c r="C20" s="41"/>
      <c r="D20" s="16">
        <v>4.1</v>
      </c>
      <c r="E20" s="16" t="s">
        <v>86</v>
      </c>
      <c r="F20" s="16">
        <v>8</v>
      </c>
      <c r="G20" s="37" t="s">
        <v>87</v>
      </c>
      <c r="H20" s="16">
        <v>8</v>
      </c>
      <c r="I20" s="75" t="s">
        <v>88</v>
      </c>
      <c r="J20" s="27" t="s">
        <v>30</v>
      </c>
      <c r="K20" s="75" t="s">
        <v>89</v>
      </c>
      <c r="L20" s="75" t="s">
        <v>90</v>
      </c>
    </row>
    <row r="21" ht="67.05" customHeight="1" spans="1:12">
      <c r="A21" s="40">
        <v>4</v>
      </c>
      <c r="B21" s="43" t="s">
        <v>91</v>
      </c>
      <c r="C21" s="40">
        <v>12</v>
      </c>
      <c r="D21" s="16"/>
      <c r="E21" s="16"/>
      <c r="F21" s="16"/>
      <c r="G21" s="37" t="s">
        <v>92</v>
      </c>
      <c r="H21" s="16">
        <v>6</v>
      </c>
      <c r="I21" s="76"/>
      <c r="J21" s="27" t="s">
        <v>30</v>
      </c>
      <c r="K21" s="76"/>
      <c r="L21" s="76"/>
    </row>
    <row r="22" ht="67.05" customHeight="1" spans="1:12">
      <c r="A22" s="40"/>
      <c r="B22" s="43"/>
      <c r="C22" s="40"/>
      <c r="D22" s="16"/>
      <c r="E22" s="16"/>
      <c r="F22" s="16"/>
      <c r="G22" s="37" t="s">
        <v>93</v>
      </c>
      <c r="H22" s="16">
        <v>4</v>
      </c>
      <c r="I22" s="76"/>
      <c r="J22" s="27" t="s">
        <v>30</v>
      </c>
      <c r="K22" s="76"/>
      <c r="L22" s="76"/>
    </row>
    <row r="23" ht="69" customHeight="1" spans="1:12">
      <c r="A23" s="40"/>
      <c r="B23" s="43"/>
      <c r="C23" s="40"/>
      <c r="D23" s="16"/>
      <c r="E23" s="16"/>
      <c r="F23" s="16"/>
      <c r="G23" s="37" t="s">
        <v>94</v>
      </c>
      <c r="H23" s="16">
        <v>2</v>
      </c>
      <c r="I23" s="76"/>
      <c r="J23" s="27" t="s">
        <v>30</v>
      </c>
      <c r="K23" s="76"/>
      <c r="L23" s="76"/>
    </row>
    <row r="24" ht="53" customHeight="1" spans="1:12">
      <c r="A24" s="40"/>
      <c r="B24" s="43"/>
      <c r="C24" s="40"/>
      <c r="D24" s="16">
        <v>4.2</v>
      </c>
      <c r="E24" s="16" t="s">
        <v>95</v>
      </c>
      <c r="F24" s="16">
        <v>4</v>
      </c>
      <c r="G24" s="44" t="s">
        <v>96</v>
      </c>
      <c r="H24" s="16">
        <v>4</v>
      </c>
      <c r="I24" s="54" t="s">
        <v>97</v>
      </c>
      <c r="J24" s="27" t="s">
        <v>30</v>
      </c>
      <c r="K24" s="77" t="s">
        <v>89</v>
      </c>
      <c r="L24" s="78" t="s">
        <v>90</v>
      </c>
    </row>
    <row r="25" ht="53" customHeight="1" spans="1:12">
      <c r="A25" s="40"/>
      <c r="B25" s="43"/>
      <c r="C25" s="40"/>
      <c r="D25" s="16"/>
      <c r="E25" s="16"/>
      <c r="F25" s="16"/>
      <c r="G25" s="44" t="s">
        <v>98</v>
      </c>
      <c r="H25" s="16">
        <v>2</v>
      </c>
      <c r="I25" s="79"/>
      <c r="J25" s="27" t="s">
        <v>30</v>
      </c>
      <c r="K25" s="80"/>
      <c r="L25" s="81"/>
    </row>
    <row r="26" ht="53" customHeight="1" spans="1:12">
      <c r="A26" s="45"/>
      <c r="B26" s="46"/>
      <c r="C26" s="45"/>
      <c r="D26" s="16"/>
      <c r="E26" s="16"/>
      <c r="F26" s="16"/>
      <c r="G26" s="44" t="s">
        <v>99</v>
      </c>
      <c r="H26" s="16">
        <v>1</v>
      </c>
      <c r="I26" s="82"/>
      <c r="J26" s="25" t="s">
        <v>30</v>
      </c>
      <c r="K26" s="83"/>
      <c r="L26" s="81"/>
    </row>
    <row r="27" ht="69" customHeight="1" spans="1:12">
      <c r="A27" s="16">
        <v>5</v>
      </c>
      <c r="B27" s="35" t="s">
        <v>100</v>
      </c>
      <c r="C27" s="12">
        <f>SUM(F27:F28)</f>
        <v>7</v>
      </c>
      <c r="D27" s="16">
        <v>5.1</v>
      </c>
      <c r="E27" s="47" t="s">
        <v>101</v>
      </c>
      <c r="F27" s="16">
        <v>4</v>
      </c>
      <c r="G27" s="37" t="s">
        <v>102</v>
      </c>
      <c r="H27" s="16">
        <v>4</v>
      </c>
      <c r="I27" s="71" t="s">
        <v>103</v>
      </c>
      <c r="J27" s="18" t="s">
        <v>30</v>
      </c>
      <c r="K27" s="44" t="s">
        <v>104</v>
      </c>
      <c r="L27" s="44" t="s">
        <v>105</v>
      </c>
    </row>
    <row r="28" ht="42.75" spans="1:12">
      <c r="A28" s="16"/>
      <c r="B28" s="35"/>
      <c r="C28" s="12"/>
      <c r="D28" s="16">
        <v>5.2</v>
      </c>
      <c r="E28" s="16" t="s">
        <v>106</v>
      </c>
      <c r="F28" s="16">
        <v>3</v>
      </c>
      <c r="G28" s="44" t="s">
        <v>107</v>
      </c>
      <c r="H28" s="16">
        <v>3</v>
      </c>
      <c r="I28" s="37" t="s">
        <v>108</v>
      </c>
      <c r="J28" s="18" t="s">
        <v>30</v>
      </c>
      <c r="K28" s="44" t="s">
        <v>109</v>
      </c>
      <c r="L28" s="44" t="s">
        <v>110</v>
      </c>
    </row>
    <row r="29" ht="57" customHeight="1" spans="1:12">
      <c r="A29" s="39">
        <v>6</v>
      </c>
      <c r="B29" s="48" t="s">
        <v>111</v>
      </c>
      <c r="C29" s="49">
        <f>SUM(F29:F30)</f>
        <v>6</v>
      </c>
      <c r="D29" s="28">
        <v>6.1</v>
      </c>
      <c r="E29" s="28" t="s">
        <v>112</v>
      </c>
      <c r="F29" s="28">
        <v>3</v>
      </c>
      <c r="G29" s="33" t="s">
        <v>113</v>
      </c>
      <c r="H29" s="28">
        <f>F29</f>
        <v>3</v>
      </c>
      <c r="I29" s="64" t="s">
        <v>114</v>
      </c>
      <c r="J29" s="84" t="s">
        <v>30</v>
      </c>
      <c r="K29" s="64" t="s">
        <v>115</v>
      </c>
      <c r="L29" s="64" t="s">
        <v>116</v>
      </c>
    </row>
    <row r="30" ht="42.75" spans="1:12">
      <c r="A30" s="40"/>
      <c r="B30" s="50"/>
      <c r="C30" s="51"/>
      <c r="D30" s="28">
        <v>6.2</v>
      </c>
      <c r="E30" s="28" t="s">
        <v>117</v>
      </c>
      <c r="F30" s="28">
        <v>3</v>
      </c>
      <c r="G30" s="33" t="s">
        <v>118</v>
      </c>
      <c r="H30" s="28">
        <f>F30</f>
        <v>3</v>
      </c>
      <c r="I30" s="70"/>
      <c r="J30" s="85"/>
      <c r="K30" s="70"/>
      <c r="L30" s="70"/>
    </row>
    <row r="31" ht="57" spans="1:12">
      <c r="A31" s="39">
        <v>7</v>
      </c>
      <c r="B31" s="52" t="s">
        <v>119</v>
      </c>
      <c r="C31" s="49">
        <f>SUM(F31:F33)</f>
        <v>8</v>
      </c>
      <c r="D31" s="16">
        <v>7.1</v>
      </c>
      <c r="E31" s="16" t="s">
        <v>120</v>
      </c>
      <c r="F31" s="16">
        <v>3</v>
      </c>
      <c r="G31" s="44" t="s">
        <v>121</v>
      </c>
      <c r="H31" s="16">
        <f>F31</f>
        <v>3</v>
      </c>
      <c r="I31" s="86" t="s">
        <v>122</v>
      </c>
      <c r="J31" s="16" t="s">
        <v>30</v>
      </c>
      <c r="K31" s="86" t="s">
        <v>123</v>
      </c>
      <c r="L31" s="86" t="s">
        <v>124</v>
      </c>
    </row>
    <row r="32" ht="82.05" customHeight="1" spans="1:12">
      <c r="A32" s="40"/>
      <c r="B32" s="43"/>
      <c r="C32" s="51"/>
      <c r="D32" s="16">
        <v>7.2</v>
      </c>
      <c r="E32" s="16" t="s">
        <v>125</v>
      </c>
      <c r="F32" s="16">
        <v>3</v>
      </c>
      <c r="G32" s="44" t="s">
        <v>126</v>
      </c>
      <c r="H32" s="16">
        <f>F32</f>
        <v>3</v>
      </c>
      <c r="I32" s="87"/>
      <c r="J32" s="16" t="s">
        <v>30</v>
      </c>
      <c r="K32" s="88"/>
      <c r="L32" s="88"/>
    </row>
    <row r="33" ht="61.05" customHeight="1" spans="1:12">
      <c r="A33" s="40"/>
      <c r="B33" s="43"/>
      <c r="C33" s="51"/>
      <c r="D33" s="39">
        <v>7.3</v>
      </c>
      <c r="E33" s="39" t="s">
        <v>127</v>
      </c>
      <c r="F33" s="39">
        <v>2</v>
      </c>
      <c r="G33" s="53" t="s">
        <v>128</v>
      </c>
      <c r="H33" s="39">
        <f>F33</f>
        <v>2</v>
      </c>
      <c r="I33" s="44" t="s">
        <v>129</v>
      </c>
      <c r="J33" s="16" t="s">
        <v>30</v>
      </c>
      <c r="K33" s="88"/>
      <c r="L33" s="88"/>
    </row>
    <row r="34" ht="61.05" customHeight="1" spans="1:12">
      <c r="A34" s="16">
        <v>8</v>
      </c>
      <c r="B34" s="35" t="s">
        <v>130</v>
      </c>
      <c r="C34" s="16">
        <v>9</v>
      </c>
      <c r="D34" s="16">
        <v>8.1</v>
      </c>
      <c r="E34" s="16" t="s">
        <v>131</v>
      </c>
      <c r="F34" s="16">
        <v>4</v>
      </c>
      <c r="G34" s="37" t="s">
        <v>132</v>
      </c>
      <c r="H34" s="16">
        <v>4</v>
      </c>
      <c r="I34" s="53" t="s">
        <v>133</v>
      </c>
      <c r="J34" s="89" t="s">
        <v>30</v>
      </c>
      <c r="K34" s="39" t="s">
        <v>134</v>
      </c>
      <c r="L34" s="53" t="s">
        <v>135</v>
      </c>
    </row>
    <row r="35" ht="45" customHeight="1" spans="1:12">
      <c r="A35" s="16"/>
      <c r="B35" s="35"/>
      <c r="C35" s="16"/>
      <c r="D35" s="16"/>
      <c r="E35" s="16"/>
      <c r="F35" s="16"/>
      <c r="G35" s="37" t="s">
        <v>136</v>
      </c>
      <c r="H35" s="16">
        <v>2</v>
      </c>
      <c r="I35" s="74"/>
      <c r="J35" s="90"/>
      <c r="K35" s="40"/>
      <c r="L35" s="74"/>
    </row>
    <row r="36" ht="45" customHeight="1" spans="1:12">
      <c r="A36" s="16"/>
      <c r="B36" s="35"/>
      <c r="C36" s="16"/>
      <c r="D36" s="16">
        <v>8.2</v>
      </c>
      <c r="E36" s="39" t="s">
        <v>137</v>
      </c>
      <c r="F36" s="16">
        <v>2</v>
      </c>
      <c r="G36" s="37" t="s">
        <v>137</v>
      </c>
      <c r="H36" s="16">
        <v>2</v>
      </c>
      <c r="I36" s="74"/>
      <c r="J36" s="18" t="s">
        <v>30</v>
      </c>
      <c r="K36" s="40"/>
      <c r="L36" s="74"/>
    </row>
    <row r="37" ht="45" customHeight="1" spans="1:12">
      <c r="A37" s="16"/>
      <c r="B37" s="35"/>
      <c r="C37" s="16"/>
      <c r="D37" s="16">
        <v>8.3</v>
      </c>
      <c r="E37" s="39" t="s">
        <v>138</v>
      </c>
      <c r="F37" s="16">
        <v>3</v>
      </c>
      <c r="G37" s="37" t="s">
        <v>138</v>
      </c>
      <c r="H37" s="16">
        <v>3</v>
      </c>
      <c r="I37" s="74"/>
      <c r="J37" s="18" t="s">
        <v>30</v>
      </c>
      <c r="K37" s="40"/>
      <c r="L37" s="74"/>
    </row>
    <row r="38" ht="90" customHeight="1" spans="1:12">
      <c r="A38" s="16">
        <v>9</v>
      </c>
      <c r="B38" s="35" t="s">
        <v>139</v>
      </c>
      <c r="C38" s="12">
        <f>SUM(F38:F41)</f>
        <v>12</v>
      </c>
      <c r="D38" s="39">
        <v>9.1</v>
      </c>
      <c r="E38" s="39" t="s">
        <v>140</v>
      </c>
      <c r="F38" s="39">
        <v>6</v>
      </c>
      <c r="G38" s="37" t="s">
        <v>141</v>
      </c>
      <c r="H38" s="16">
        <v>6</v>
      </c>
      <c r="I38" s="37" t="s">
        <v>142</v>
      </c>
      <c r="J38" s="39" t="s">
        <v>30</v>
      </c>
      <c r="K38" s="37" t="s">
        <v>143</v>
      </c>
      <c r="L38" s="37" t="s">
        <v>144</v>
      </c>
    </row>
    <row r="39" ht="87" customHeight="1" spans="1:12">
      <c r="A39" s="16"/>
      <c r="B39" s="35"/>
      <c r="C39" s="12"/>
      <c r="D39" s="45"/>
      <c r="E39" s="45"/>
      <c r="F39" s="45"/>
      <c r="G39" s="37" t="s">
        <v>145</v>
      </c>
      <c r="H39" s="16">
        <v>3</v>
      </c>
      <c r="I39" s="37"/>
      <c r="J39" s="45"/>
      <c r="K39" s="37" t="s">
        <v>146</v>
      </c>
      <c r="L39" s="37"/>
    </row>
    <row r="40" ht="91.95" customHeight="1" spans="1:12">
      <c r="A40" s="16"/>
      <c r="B40" s="35"/>
      <c r="C40" s="12"/>
      <c r="D40" s="16">
        <v>9.2</v>
      </c>
      <c r="E40" s="39" t="s">
        <v>147</v>
      </c>
      <c r="F40" s="16">
        <v>3</v>
      </c>
      <c r="G40" s="37" t="s">
        <v>148</v>
      </c>
      <c r="H40" s="16">
        <f>F40</f>
        <v>3</v>
      </c>
      <c r="I40" s="37"/>
      <c r="J40" s="16" t="s">
        <v>30</v>
      </c>
      <c r="K40" s="37" t="s">
        <v>146</v>
      </c>
      <c r="L40" s="37"/>
    </row>
    <row r="41" ht="108" customHeight="1" spans="1:12">
      <c r="A41" s="16"/>
      <c r="B41" s="35"/>
      <c r="C41" s="12"/>
      <c r="D41" s="39">
        <v>9.3</v>
      </c>
      <c r="E41" s="54" t="s">
        <v>149</v>
      </c>
      <c r="F41" s="16">
        <v>3</v>
      </c>
      <c r="G41" s="54" t="s">
        <v>150</v>
      </c>
      <c r="H41" s="16">
        <v>3</v>
      </c>
      <c r="I41" s="37"/>
      <c r="J41" s="16" t="s">
        <v>30</v>
      </c>
      <c r="K41" s="37"/>
      <c r="L41" s="37"/>
    </row>
    <row r="42" ht="67" customHeight="1" spans="1:12">
      <c r="A42" s="16">
        <v>10</v>
      </c>
      <c r="B42" s="35" t="s">
        <v>151</v>
      </c>
      <c r="C42" s="12">
        <f>SUM(F42)</f>
        <v>6</v>
      </c>
      <c r="D42" s="16">
        <v>10.1</v>
      </c>
      <c r="E42" s="16" t="s">
        <v>151</v>
      </c>
      <c r="F42" s="16">
        <v>6</v>
      </c>
      <c r="G42" s="37" t="s">
        <v>152</v>
      </c>
      <c r="H42" s="16">
        <f>F42</f>
        <v>6</v>
      </c>
      <c r="I42" s="78" t="s">
        <v>153</v>
      </c>
      <c r="J42" s="91" t="s">
        <v>30</v>
      </c>
      <c r="K42" s="78" t="s">
        <v>154</v>
      </c>
      <c r="L42" s="53" t="s">
        <v>155</v>
      </c>
    </row>
    <row r="43" ht="67" customHeight="1" spans="1:12">
      <c r="A43" s="16"/>
      <c r="B43" s="35"/>
      <c r="C43" s="12"/>
      <c r="D43" s="16"/>
      <c r="E43" s="16"/>
      <c r="F43" s="16"/>
      <c r="G43" s="37" t="s">
        <v>156</v>
      </c>
      <c r="H43" s="16">
        <v>4</v>
      </c>
      <c r="I43" s="81"/>
      <c r="J43" s="92"/>
      <c r="K43" s="81"/>
      <c r="L43" s="74"/>
    </row>
    <row r="44" ht="67" customHeight="1" spans="1:12">
      <c r="A44" s="16"/>
      <c r="B44" s="35"/>
      <c r="C44" s="12"/>
      <c r="D44" s="16"/>
      <c r="E44" s="16"/>
      <c r="F44" s="16"/>
      <c r="G44" s="37" t="s">
        <v>157</v>
      </c>
      <c r="H44" s="16">
        <v>2</v>
      </c>
      <c r="I44" s="93"/>
      <c r="J44" s="94"/>
      <c r="K44" s="93"/>
      <c r="L44" s="74"/>
    </row>
    <row r="45" s="3" customFormat="1" ht="67.05" customHeight="1" spans="1:242">
      <c r="A45" s="28">
        <v>11</v>
      </c>
      <c r="B45" s="30" t="s">
        <v>158</v>
      </c>
      <c r="C45" s="28">
        <v>4</v>
      </c>
      <c r="D45" s="55">
        <v>11.1</v>
      </c>
      <c r="E45" s="28" t="s">
        <v>159</v>
      </c>
      <c r="F45" s="28">
        <v>4</v>
      </c>
      <c r="G45" s="56" t="s">
        <v>160</v>
      </c>
      <c r="H45" s="28">
        <v>4</v>
      </c>
      <c r="I45" s="95" t="s">
        <v>161</v>
      </c>
      <c r="J45" s="96" t="s">
        <v>30</v>
      </c>
      <c r="K45" s="95" t="s">
        <v>162</v>
      </c>
      <c r="L45" s="95" t="s">
        <v>163</v>
      </c>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row>
    <row r="46" ht="14.25" spans="1:12">
      <c r="A46" s="16" t="s">
        <v>164</v>
      </c>
      <c r="B46" s="16"/>
      <c r="C46" s="12">
        <f>SUM(C4:C45)</f>
        <v>100</v>
      </c>
      <c r="D46" s="57"/>
      <c r="E46" s="57"/>
      <c r="F46" s="57"/>
      <c r="G46" s="57"/>
      <c r="H46" s="57"/>
      <c r="I46" s="37"/>
      <c r="J46" s="16"/>
      <c r="K46" s="37"/>
      <c r="L46" s="37"/>
    </row>
  </sheetData>
  <mergeCells count="104">
    <mergeCell ref="A1:L1"/>
    <mergeCell ref="A2:C2"/>
    <mergeCell ref="D2:L2"/>
    <mergeCell ref="A46:B46"/>
    <mergeCell ref="A4:A10"/>
    <mergeCell ref="A11:A15"/>
    <mergeCell ref="A16:A19"/>
    <mergeCell ref="A21:A26"/>
    <mergeCell ref="A27:A28"/>
    <mergeCell ref="A29:A30"/>
    <mergeCell ref="A31:A33"/>
    <mergeCell ref="A34:A37"/>
    <mergeCell ref="A38:A41"/>
    <mergeCell ref="A42:A44"/>
    <mergeCell ref="B4:B10"/>
    <mergeCell ref="B11:B15"/>
    <mergeCell ref="B16:B19"/>
    <mergeCell ref="B21:B26"/>
    <mergeCell ref="B27:B28"/>
    <mergeCell ref="B29:B30"/>
    <mergeCell ref="B31:B33"/>
    <mergeCell ref="B34:B37"/>
    <mergeCell ref="B38:B41"/>
    <mergeCell ref="B42:B44"/>
    <mergeCell ref="C4:C10"/>
    <mergeCell ref="C11:C15"/>
    <mergeCell ref="C16:C19"/>
    <mergeCell ref="C21:C26"/>
    <mergeCell ref="C27:C28"/>
    <mergeCell ref="C29:C30"/>
    <mergeCell ref="C31:C33"/>
    <mergeCell ref="C34:C37"/>
    <mergeCell ref="C38:C41"/>
    <mergeCell ref="C42:C44"/>
    <mergeCell ref="D7:D8"/>
    <mergeCell ref="D9:D10"/>
    <mergeCell ref="D11:D12"/>
    <mergeCell ref="D14:D15"/>
    <mergeCell ref="D17:D19"/>
    <mergeCell ref="D20:D23"/>
    <mergeCell ref="D24:D26"/>
    <mergeCell ref="D34:D35"/>
    <mergeCell ref="D38:D39"/>
    <mergeCell ref="D42:D44"/>
    <mergeCell ref="E7:E8"/>
    <mergeCell ref="E9:E10"/>
    <mergeCell ref="E11:E12"/>
    <mergeCell ref="E14:E15"/>
    <mergeCell ref="E17:E19"/>
    <mergeCell ref="E20:E23"/>
    <mergeCell ref="E24:E26"/>
    <mergeCell ref="E34:E35"/>
    <mergeCell ref="E38:E39"/>
    <mergeCell ref="E42:E44"/>
    <mergeCell ref="F7:F8"/>
    <mergeCell ref="F9:F10"/>
    <mergeCell ref="F11:F12"/>
    <mergeCell ref="F14:F15"/>
    <mergeCell ref="F17:F19"/>
    <mergeCell ref="F20:F23"/>
    <mergeCell ref="F24:F26"/>
    <mergeCell ref="F34:F35"/>
    <mergeCell ref="F38:F39"/>
    <mergeCell ref="F42:F44"/>
    <mergeCell ref="I7:I8"/>
    <mergeCell ref="I9:I10"/>
    <mergeCell ref="I11:I12"/>
    <mergeCell ref="I14:I15"/>
    <mergeCell ref="I17:I19"/>
    <mergeCell ref="I20:I23"/>
    <mergeCell ref="I24:I26"/>
    <mergeCell ref="I29:I30"/>
    <mergeCell ref="I31:I32"/>
    <mergeCell ref="I34:I37"/>
    <mergeCell ref="I38:I41"/>
    <mergeCell ref="I42:I44"/>
    <mergeCell ref="J29:J30"/>
    <mergeCell ref="J34:J35"/>
    <mergeCell ref="J38:J39"/>
    <mergeCell ref="J42:J44"/>
    <mergeCell ref="K7:K8"/>
    <mergeCell ref="K9:K10"/>
    <mergeCell ref="K11:K12"/>
    <mergeCell ref="K14:K15"/>
    <mergeCell ref="K17:K19"/>
    <mergeCell ref="K20:K23"/>
    <mergeCell ref="K24:K26"/>
    <mergeCell ref="K29:K30"/>
    <mergeCell ref="K31:K33"/>
    <mergeCell ref="K34:K37"/>
    <mergeCell ref="K38:K41"/>
    <mergeCell ref="K42:K44"/>
    <mergeCell ref="L7:L8"/>
    <mergeCell ref="L9:L10"/>
    <mergeCell ref="L11:L12"/>
    <mergeCell ref="L14:L15"/>
    <mergeCell ref="L17:L19"/>
    <mergeCell ref="L20:L23"/>
    <mergeCell ref="L24:L26"/>
    <mergeCell ref="L29:L30"/>
    <mergeCell ref="L31:L33"/>
    <mergeCell ref="L34:L37"/>
    <mergeCell ref="L38:L41"/>
    <mergeCell ref="L42:L44"/>
  </mergeCells>
  <dataValidations count="1">
    <dataValidation type="list" allowBlank="1" showInputMessage="1" showErrorMessage="1" sqref="J31 J32:J33">
      <formula1>"客观性,主观性"</formula1>
    </dataValidation>
  </dataValidations>
  <pageMargins left="0.25" right="0.25"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IBM</Company>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张国兴</cp:lastModifiedBy>
  <cp:revision>1</cp:revision>
  <dcterms:created xsi:type="dcterms:W3CDTF">2013-12-22T23:52:00Z</dcterms:created>
  <cp:lastPrinted>2016-08-31T14:31:00Z</cp:lastPrinted>
  <dcterms:modified xsi:type="dcterms:W3CDTF">2022-04-06T09:26:41Z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